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440" windowHeight="8910" tabRatio="847"/>
  </bookViews>
  <sheets>
    <sheet name="Прил.1-Мощности БЭС РДУ" sheetId="39" r:id="rId1"/>
    <sheet name="Прил.2-БСК БЭС" sheetId="4" r:id="rId2"/>
    <sheet name="Прил.4-Загрузка трансф-в БЭС" sheetId="15" r:id="rId3"/>
  </sheets>
  <definedNames>
    <definedName name="_xlnm.Print_Area" localSheetId="0">'Прил.1-Мощности БЭС РДУ'!$A$1:$F$290</definedName>
    <definedName name="_xlnm.Print_Area" localSheetId="1">'Прил.2-БСК БЭС'!$A$1:$G$9</definedName>
    <definedName name="_xlnm.Print_Area" localSheetId="2">'Прил.4-Загрузка трансф-в БЭС'!$A$1:$P$82</definedName>
  </definedNames>
  <calcPr calcId="145621" fullPrecision="0"/>
</workbook>
</file>

<file path=xl/calcChain.xml><?xml version="1.0" encoding="utf-8"?>
<calcChain xmlns="http://schemas.openxmlformats.org/spreadsheetml/2006/main">
  <c r="E290" i="39" l="1"/>
  <c r="F290" i="39"/>
  <c r="D290" i="39"/>
  <c r="N83" i="15" l="1"/>
</calcChain>
</file>

<file path=xl/sharedStrings.xml><?xml version="1.0" encoding="utf-8"?>
<sst xmlns="http://schemas.openxmlformats.org/spreadsheetml/2006/main" count="787" uniqueCount="138">
  <si>
    <t>Наименование</t>
  </si>
  <si>
    <t>4-00</t>
  </si>
  <si>
    <t>10-00</t>
  </si>
  <si>
    <t>Т-1</t>
  </si>
  <si>
    <t>Т-2</t>
  </si>
  <si>
    <t>35кВ</t>
  </si>
  <si>
    <t>CВ-110 кВ</t>
  </si>
  <si>
    <t>110кВ</t>
  </si>
  <si>
    <t>тр-ра</t>
  </si>
  <si>
    <t>6-10кВ</t>
  </si>
  <si>
    <t>%</t>
  </si>
  <si>
    <t xml:space="preserve">Т-1 </t>
  </si>
  <si>
    <t>НРУ Пестово</t>
  </si>
  <si>
    <t>Наименование ПС</t>
  </si>
  <si>
    <t>БКЭ-1.05-252У1</t>
  </si>
  <si>
    <t>БКЭ-1.05-252У2</t>
  </si>
  <si>
    <t>СОВ-110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</si>
  <si>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</si>
  <si>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</si>
  <si>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</si>
  <si>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</si>
  <si>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</si>
  <si>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</si>
  <si>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</si>
  <si>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</si>
  <si>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</si>
  <si>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</si>
  <si>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</si>
  <si>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</si>
  <si>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</si>
  <si>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</si>
  <si>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</si>
  <si>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</si>
  <si>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</si>
  <si>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</si>
  <si>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перетоков мощности и уровней напряжения</t>
  </si>
  <si>
    <t>Контрольные замеры</t>
  </si>
  <si>
    <t>ППС-5</t>
  </si>
  <si>
    <t>БОРОВИЧСКИЕ ЭЛЕКТРИЧЕСКИЕ СЕТИ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</si>
  <si>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</si>
  <si>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</si>
  <si>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</si>
  <si>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</si>
  <si>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</si>
  <si>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</si>
  <si>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</si>
  <si>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</si>
  <si>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</si>
  <si>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</si>
  <si>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</si>
  <si>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                                                    в период проведения контрольных замеров</t>
  </si>
  <si>
    <t xml:space="preserve">    Приложение 1</t>
  </si>
  <si>
    <t>-</t>
  </si>
  <si>
    <t xml:space="preserve">   -</t>
  </si>
  <si>
    <t>Мощ-сть</t>
  </si>
  <si>
    <t>ПС 110 кВ Песь</t>
  </si>
  <si>
    <t>ПС 110 кВ Мошенское</t>
  </si>
  <si>
    <t>ПС 110 кВ Хвойная</t>
  </si>
  <si>
    <t xml:space="preserve">Т-2 </t>
  </si>
  <si>
    <t>ПС 110 кВ Неболчи</t>
  </si>
  <si>
    <t>ПС 110 кВ Сельская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</si>
  <si>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</si>
  <si>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</si>
  <si>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</si>
  <si>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</si>
  <si>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</si>
  <si>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</si>
  <si>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</si>
  <si>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</si>
  <si>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</si>
  <si>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</si>
  <si>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</si>
  <si>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</si>
  <si>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</si>
  <si>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</si>
  <si>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</si>
  <si>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</si>
  <si>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</si>
  <si>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</si>
  <si>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</si>
  <si>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</si>
  <si>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</si>
  <si>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</si>
  <si>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</si>
  <si>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</si>
  <si>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</si>
  <si>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</si>
  <si>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</si>
  <si>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</si>
  <si>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</si>
  <si>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</si>
  <si>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</si>
  <si>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</si>
  <si>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</si>
  <si>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</si>
  <si>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</si>
  <si>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</si>
  <si>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</si>
  <si>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</si>
  <si>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</si>
  <si>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</si>
  <si>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</si>
  <si>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</si>
  <si>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</si>
  <si>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</si>
  <si>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</si>
  <si>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</si>
  <si>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</si>
  <si>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</si>
  <si>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</si>
  <si>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</si>
  <si>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</si>
  <si>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</si>
  <si>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</si>
  <si>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</si>
  <si>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</si>
  <si>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</si>
  <si>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</si>
  <si>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>откл</t>
  </si>
  <si>
    <t>резерв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</si>
  <si>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</si>
  <si>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</si>
  <si>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</si>
  <si>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</si>
  <si>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</si>
  <si>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</si>
  <si>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</si>
  <si>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Место замера U</t>
  </si>
  <si>
    <t>тр-р</t>
  </si>
  <si>
    <t>ИТОГО:</t>
  </si>
  <si>
    <t>Тип устройства СК, БСК, УКРМ</t>
  </si>
  <si>
    <t>ремонт</t>
  </si>
  <si>
    <t>18-00</t>
  </si>
  <si>
    <t>15 декабря 2021</t>
  </si>
  <si>
    <t>18-00 часов</t>
  </si>
  <si>
    <t>Примечания</t>
  </si>
  <si>
    <t>на подстанциях Новгородского филиала ПАО "Россети Северо-Запад"</t>
  </si>
  <si>
    <t>нагрузок трансформаторов 6-10-35-110 кВ на подстанциях производственных отделений Новгородского филиала ПАО "Россети Северо-Запад"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</si>
</sst>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%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rgb="FF0000FF"/>
      <name val="Times New Roman"/>
      <family val="1"/>
      <charset val="204"/>
    </font>
    <font>
      <sz val="14"/>
      <color rgb="FFFF0000"/>
      <name val="Arial Cyr"/>
      <charset val="204"/>
    </font>
    <font>
      <b/>
      <sz val="11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0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8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1" fillId="24" borderId="0" xfId="0" applyFont="1" applyFill="1"/>
    <xf numFmtId="0" fontId="3" fillId="24" borderId="0" xfId="0" applyFont="1" applyFill="1" applyAlignment="1">
      <alignment horizontal="center"/>
    </xf>
    <xf numFmtId="0" fontId="12" fillId="24" borderId="36" xfId="0" applyFont="1" applyFill="1" applyBorder="1" applyAlignment="1">
      <alignment horizontal="center"/>
    </xf>
    <xf numFmtId="0" fontId="12" fillId="24" borderId="12" xfId="0" applyFont="1" applyFill="1" applyBorder="1" applyAlignment="1">
      <alignment horizontal="center"/>
    </xf>
    <xf numFmtId="0" fontId="11" fillId="24" borderId="37" xfId="0" applyFont="1" applyFill="1" applyBorder="1" applyAlignment="1">
      <alignment horizontal="left" vertical="center"/>
    </xf>
    <xf numFmtId="0" fontId="11" fillId="24" borderId="38" xfId="0" applyFont="1" applyFill="1" applyBorder="1"/>
    <xf numFmtId="0" fontId="11" fillId="24" borderId="40" xfId="0" applyFont="1" applyFill="1" applyBorder="1" applyAlignment="1">
      <alignment horizontal="left" vertical="center"/>
    </xf>
    <xf numFmtId="0" fontId="11" fillId="24" borderId="12" xfId="0" applyFont="1" applyFill="1" applyBorder="1"/>
    <xf numFmtId="2" fontId="5" fillId="0" borderId="19" xfId="0" applyNumberFormat="1" applyFont="1" applyFill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2" fontId="5" fillId="0" borderId="28" xfId="0" applyNumberFormat="1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center" wrapText="1"/>
    </xf>
    <xf numFmtId="0" fontId="5" fillId="0" borderId="42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Border="1"/>
    <xf numFmtId="0" fontId="4" fillId="0" borderId="61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4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0" fillId="0" borderId="17" xfId="0" applyFill="1" applyBorder="1"/>
    <xf numFmtId="0" fontId="0" fillId="0" borderId="65" xfId="0" applyFill="1" applyBorder="1"/>
    <xf numFmtId="0" fontId="0" fillId="0" borderId="47" xfId="0" applyFill="1" applyBorder="1"/>
    <xf numFmtId="0" fontId="0" fillId="0" borderId="0" xfId="0" applyFill="1"/>
    <xf numFmtId="0" fontId="6" fillId="0" borderId="56" xfId="0" applyFont="1" applyFill="1" applyBorder="1" applyAlignment="1">
      <alignment horizontal="right"/>
    </xf>
    <xf numFmtId="0" fontId="8" fillId="0" borderId="10" xfId="0" applyFont="1" applyFill="1" applyBorder="1"/>
    <xf numFmtId="0" fontId="6" fillId="0" borderId="30" xfId="0" applyFont="1" applyFill="1" applyBorder="1" applyAlignment="1">
      <alignment horizontal="right"/>
    </xf>
    <xf numFmtId="0" fontId="8" fillId="0" borderId="22" xfId="0" applyFont="1" applyFill="1" applyBorder="1"/>
    <xf numFmtId="0" fontId="6" fillId="0" borderId="24" xfId="0" applyFont="1" applyFill="1" applyBorder="1" applyAlignment="1">
      <alignment horizontal="right"/>
    </xf>
    <xf numFmtId="0" fontId="10" fillId="0" borderId="25" xfId="0" applyFont="1" applyFill="1" applyBorder="1"/>
    <xf numFmtId="0" fontId="8" fillId="0" borderId="25" xfId="0" applyFont="1" applyFill="1" applyBorder="1"/>
    <xf numFmtId="0" fontId="6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right"/>
    </xf>
    <xf numFmtId="0" fontId="8" fillId="0" borderId="23" xfId="0" applyFont="1" applyFill="1" applyBorder="1"/>
    <xf numFmtId="2" fontId="8" fillId="0" borderId="23" xfId="0" applyNumberFormat="1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2" fontId="8" fillId="0" borderId="58" xfId="0" applyNumberFormat="1" applyFont="1" applyFill="1" applyBorder="1" applyAlignment="1">
      <alignment horizontal="center"/>
    </xf>
    <xf numFmtId="0" fontId="6" fillId="0" borderId="25" xfId="0" applyFont="1" applyFill="1" applyBorder="1"/>
    <xf numFmtId="0" fontId="6" fillId="0" borderId="10" xfId="0" applyFont="1" applyFill="1" applyBorder="1"/>
    <xf numFmtId="0" fontId="6" fillId="0" borderId="20" xfId="0" applyFont="1" applyFill="1" applyBorder="1" applyAlignment="1">
      <alignment horizontal="right"/>
    </xf>
    <xf numFmtId="0" fontId="8" fillId="0" borderId="28" xfId="0" applyFont="1" applyFill="1" applyBorder="1"/>
    <xf numFmtId="1" fontId="8" fillId="0" borderId="28" xfId="0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 wrapText="1"/>
    </xf>
    <xf numFmtId="2" fontId="8" fillId="0" borderId="58" xfId="0" applyNumberFormat="1" applyFont="1" applyFill="1" applyBorder="1" applyAlignment="1">
      <alignment horizontal="center" wrapText="1"/>
    </xf>
    <xf numFmtId="2" fontId="8" fillId="0" borderId="23" xfId="0" applyNumberFormat="1" applyFont="1" applyFill="1" applyBorder="1" applyAlignment="1">
      <alignment horizontal="center" wrapText="1"/>
    </xf>
    <xf numFmtId="2" fontId="8" fillId="0" borderId="35" xfId="0" applyNumberFormat="1" applyFont="1" applyFill="1" applyBorder="1" applyAlignment="1">
      <alignment horizontal="center" wrapText="1"/>
    </xf>
    <xf numFmtId="0" fontId="32" fillId="0" borderId="25" xfId="0" applyFont="1" applyFill="1" applyBorder="1"/>
    <xf numFmtId="2" fontId="5" fillId="0" borderId="36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2" fontId="5" fillId="0" borderId="20" xfId="42" applyNumberFormat="1" applyFont="1" applyFill="1" applyBorder="1" applyAlignment="1">
      <alignment horizontal="center"/>
    </xf>
    <xf numFmtId="0" fontId="4" fillId="0" borderId="65" xfId="0" applyFont="1" applyFill="1" applyBorder="1" applyAlignment="1">
      <alignment horizontal="center"/>
    </xf>
    <xf numFmtId="0" fontId="4" fillId="0" borderId="71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right"/>
    </xf>
    <xf numFmtId="0" fontId="8" fillId="0" borderId="21" xfId="0" applyFont="1" applyFill="1" applyBorder="1"/>
    <xf numFmtId="2" fontId="8" fillId="0" borderId="21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53" xfId="0" applyFont="1" applyFill="1" applyBorder="1"/>
    <xf numFmtId="0" fontId="5" fillId="0" borderId="54" xfId="0" applyFont="1" applyFill="1" applyBorder="1"/>
    <xf numFmtId="0" fontId="11" fillId="0" borderId="39" xfId="0" applyFont="1" applyFill="1" applyBorder="1" applyAlignment="1">
      <alignment horizontal="left" vertical="center"/>
    </xf>
    <xf numFmtId="0" fontId="11" fillId="0" borderId="41" xfId="0" applyFont="1" applyFill="1" applyBorder="1"/>
    <xf numFmtId="0" fontId="11" fillId="0" borderId="40" xfId="0" applyFont="1" applyFill="1" applyBorder="1" applyAlignment="1">
      <alignment horizontal="left" vertical="center"/>
    </xf>
    <xf numFmtId="0" fontId="11" fillId="0" borderId="42" xfId="0" applyFont="1" applyFill="1" applyBorder="1"/>
    <xf numFmtId="2" fontId="8" fillId="0" borderId="28" xfId="0" applyNumberFormat="1" applyFont="1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66" fontId="5" fillId="0" borderId="44" xfId="0" applyNumberFormat="1" applyFont="1" applyFill="1" applyBorder="1" applyAlignment="1">
      <alignment horizontal="center"/>
    </xf>
    <xf numFmtId="166" fontId="5" fillId="0" borderId="43" xfId="0" applyNumberFormat="1" applyFont="1" applyFill="1" applyBorder="1" applyAlignment="1">
      <alignment horizontal="center"/>
    </xf>
    <xf numFmtId="2" fontId="8" fillId="0" borderId="31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2" fontId="5" fillId="0" borderId="46" xfId="0" applyNumberFormat="1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 wrapText="1"/>
    </xf>
    <xf numFmtId="2" fontId="5" fillId="0" borderId="47" xfId="0" applyNumberFormat="1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8" fillId="0" borderId="0" xfId="0" applyFont="1" applyFill="1" applyBorder="1"/>
    <xf numFmtId="1" fontId="5" fillId="0" borderId="21" xfId="0" applyNumberFormat="1" applyFont="1" applyFill="1" applyBorder="1" applyAlignment="1">
      <alignment horizontal="center"/>
    </xf>
    <xf numFmtId="1" fontId="5" fillId="0" borderId="27" xfId="0" applyNumberFormat="1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 wrapText="1"/>
    </xf>
    <xf numFmtId="0" fontId="5" fillId="0" borderId="36" xfId="0" applyFont="1" applyFill="1" applyBorder="1" applyAlignment="1">
      <alignment horizontal="center"/>
    </xf>
    <xf numFmtId="166" fontId="5" fillId="0" borderId="45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19" applyFont="1" applyFill="1" applyBorder="1" applyAlignment="1">
      <alignment horizontal="center"/>
    </xf>
    <xf numFmtId="0" fontId="5" fillId="0" borderId="29" xfId="19" applyFont="1" applyFill="1" applyBorder="1" applyAlignment="1">
      <alignment horizontal="center"/>
    </xf>
    <xf numFmtId="166" fontId="31" fillId="0" borderId="44" xfId="19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left"/>
    </xf>
    <xf numFmtId="0" fontId="5" fillId="0" borderId="55" xfId="0" applyFont="1" applyFill="1" applyBorder="1" applyAlignment="1">
      <alignment horizontal="center"/>
    </xf>
    <xf numFmtId="0" fontId="5" fillId="0" borderId="16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52" xfId="0" applyNumberFormat="1" applyFont="1" applyFill="1" applyBorder="1" applyAlignment="1">
      <alignment horizontal="center"/>
    </xf>
    <xf numFmtId="2" fontId="4" fillId="0" borderId="49" xfId="0" applyNumberFormat="1" applyFont="1" applyFill="1" applyBorder="1" applyAlignment="1">
      <alignment horizontal="center"/>
    </xf>
    <xf numFmtId="2" fontId="4" fillId="0" borderId="40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 wrapText="1"/>
    </xf>
    <xf numFmtId="0" fontId="5" fillId="0" borderId="67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right"/>
    </xf>
    <xf numFmtId="0" fontId="8" fillId="0" borderId="33" xfId="0" applyFont="1" applyFill="1" applyBorder="1"/>
    <xf numFmtId="0" fontId="8" fillId="27" borderId="28" xfId="0" applyFont="1" applyFill="1" applyBorder="1"/>
    <xf numFmtId="0" fontId="0" fillId="0" borderId="10" xfId="0" applyFill="1" applyBorder="1"/>
    <xf numFmtId="0" fontId="9" fillId="0" borderId="24" xfId="0" applyFont="1" applyBorder="1" applyAlignment="1">
      <alignment horizontal="right"/>
    </xf>
    <xf numFmtId="0" fontId="9" fillId="0" borderId="25" xfId="0" applyFont="1" applyBorder="1"/>
    <xf numFmtId="0" fontId="33" fillId="0" borderId="0" xfId="0" applyFont="1"/>
    <xf numFmtId="2" fontId="8" fillId="0" borderId="69" xfId="0" applyNumberFormat="1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44" xfId="19" applyFont="1" applyFill="1" applyBorder="1" applyAlignment="1">
      <alignment horizontal="center"/>
    </xf>
    <xf numFmtId="0" fontId="5" fillId="0" borderId="21" xfId="19" applyFont="1" applyFill="1" applyBorder="1" applyAlignment="1">
      <alignment horizontal="center"/>
    </xf>
    <xf numFmtId="0" fontId="5" fillId="0" borderId="28" xfId="19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0" fontId="34" fillId="0" borderId="14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" fontId="9" fillId="0" borderId="25" xfId="0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8" fillId="0" borderId="22" xfId="0" applyNumberFormat="1" applyFont="1" applyFill="1" applyBorder="1" applyAlignment="1">
      <alignment horizontal="center" wrapText="1"/>
    </xf>
    <xf numFmtId="2" fontId="8" fillId="0" borderId="31" xfId="0" applyNumberFormat="1" applyFont="1" applyFill="1" applyBorder="1" applyAlignment="1">
      <alignment horizontal="center" wrapText="1"/>
    </xf>
    <xf numFmtId="2" fontId="4" fillId="0" borderId="50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/>
    </xf>
    <xf numFmtId="2" fontId="5" fillId="0" borderId="16" xfId="0" applyNumberFormat="1" applyFont="1" applyFill="1" applyBorder="1" applyAlignment="1"/>
    <xf numFmtId="2" fontId="5" fillId="0" borderId="37" xfId="0" applyNumberFormat="1" applyFont="1" applyFill="1" applyBorder="1" applyAlignment="1"/>
    <xf numFmtId="0" fontId="6" fillId="0" borderId="66" xfId="0" applyFont="1" applyFill="1" applyBorder="1" applyAlignment="1">
      <alignment horizontal="right"/>
    </xf>
    <xf numFmtId="2" fontId="8" fillId="0" borderId="70" xfId="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/>
    </xf>
    <xf numFmtId="0" fontId="11" fillId="0" borderId="63" xfId="0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/>
    </xf>
    <xf numFmtId="0" fontId="11" fillId="0" borderId="62" xfId="0" applyFont="1" applyFill="1" applyBorder="1" applyAlignment="1">
      <alignment horizontal="center"/>
    </xf>
    <xf numFmtId="0" fontId="11" fillId="0" borderId="64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11" fillId="0" borderId="60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left" vertical="center"/>
    </xf>
    <xf numFmtId="0" fontId="11" fillId="0" borderId="40" xfId="0" applyFont="1" applyFill="1" applyBorder="1" applyAlignment="1">
      <alignment horizontal="left" vertical="center"/>
    </xf>
    <xf numFmtId="0" fontId="11" fillId="24" borderId="17" xfId="0" applyFont="1" applyFill="1" applyBorder="1" applyAlignment="1">
      <alignment horizontal="left" vertical="center"/>
    </xf>
    <xf numFmtId="0" fontId="11" fillId="24" borderId="18" xfId="0" applyFont="1" applyFill="1" applyBorder="1" applyAlignment="1">
      <alignment horizontal="left" vertical="center"/>
    </xf>
    <xf numFmtId="0" fontId="12" fillId="24" borderId="48" xfId="0" applyFont="1" applyFill="1" applyBorder="1" applyAlignment="1">
      <alignment horizontal="center" vertical="center" wrapText="1"/>
    </xf>
    <xf numFmtId="0" fontId="12" fillId="24" borderId="46" xfId="0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center"/>
    </xf>
    <xf numFmtId="0" fontId="12" fillId="24" borderId="17" xfId="0" applyFont="1" applyFill="1" applyBorder="1" applyAlignment="1">
      <alignment horizontal="center" vertical="center" wrapText="1"/>
    </xf>
    <xf numFmtId="0" fontId="12" fillId="24" borderId="18" xfId="0" applyFont="1" applyFill="1" applyBorder="1" applyAlignment="1">
      <alignment horizontal="center" vertical="center" wrapText="1"/>
    </xf>
    <xf numFmtId="0" fontId="12" fillId="24" borderId="15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167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64" xfId="0" applyFont="1" applyFill="1" applyBorder="1" applyAlignment="1">
      <alignment horizontal="center"/>
    </xf>
    <xf numFmtId="0" fontId="5" fillId="26" borderId="37" xfId="0" applyFont="1" applyFill="1" applyBorder="1" applyAlignment="1">
      <alignment horizontal="left" vertical="center"/>
    </xf>
    <xf numFmtId="0" fontId="5" fillId="26" borderId="4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5" fillId="0" borderId="59" xfId="0" applyNumberFormat="1" applyFont="1" applyFill="1" applyBorder="1" applyAlignment="1">
      <alignment horizontal="center" vertical="center"/>
    </xf>
    <xf numFmtId="2" fontId="5" fillId="0" borderId="55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2" fontId="5" fillId="0" borderId="61" xfId="0" applyNumberFormat="1" applyFont="1" applyFill="1" applyBorder="1" applyAlignment="1">
      <alignment horizontal="center" vertical="center"/>
    </xf>
    <xf numFmtId="2" fontId="5" fillId="0" borderId="53" xfId="0" applyNumberFormat="1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5" fillId="0" borderId="5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FFD9FF"/>
      <color rgb="FF0000FF"/>
      <color rgb="FF000080"/>
      <color rgb="FFCCFFCC"/>
      <color rgb="FFFFCCFF"/>
      <color rgb="FFCCECFF"/>
      <color rgb="FFCCFF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2"/>
  <sheetViews>
    <sheetView tabSelected="1" view="pageBreakPreview" zoomScale="90" zoomScaleNormal="100" zoomScaleSheetLayoutView="90" workbookViewId="0">
      <selection activeCell="E24" sqref="E24"/>
    </sheetView>
  </sheetViews>
  <sheetFormatPr defaultRowHeight="12.75" x14ac:dyDescent="0.2"/>
  <cols>
    <col min="1" max="1" width="7.28515625" customWidth="1"/>
    <col min="2" max="2" width="40" customWidth="1"/>
    <col min="3" max="3" width="20.7109375" customWidth="1"/>
    <col min="4" max="5" width="15.85546875" style="51" customWidth="1"/>
    <col min="6" max="6" width="18.28515625" style="51" customWidth="1"/>
  </cols>
  <sheetData>
    <row r="1" spans="1:6" x14ac:dyDescent="0.2">
      <c r="A1" s="48"/>
      <c r="B1" s="49"/>
      <c r="C1" s="49"/>
      <c r="D1" s="49"/>
      <c r="E1" s="49"/>
      <c r="F1" s="50"/>
    </row>
    <row r="2" spans="1:6" ht="15" x14ac:dyDescent="0.25">
      <c r="A2" s="2"/>
      <c r="B2" s="2"/>
      <c r="C2" s="2"/>
      <c r="D2" s="2"/>
      <c r="E2" s="2"/>
      <c r="F2" s="32" t="s">
        <v>51</v>
      </c>
    </row>
    <row r="3" spans="1:6" ht="18.75" x14ac:dyDescent="0.3">
      <c r="A3" s="198" t="s">
        <v>36</v>
      </c>
      <c r="B3" s="198"/>
      <c r="C3" s="198"/>
      <c r="D3" s="198"/>
      <c r="E3" s="198"/>
      <c r="F3" s="198"/>
    </row>
    <row r="4" spans="1:6" ht="18.75" x14ac:dyDescent="0.3">
      <c r="A4" s="198" t="s">
        <v>35</v>
      </c>
      <c r="B4" s="198"/>
      <c r="C4" s="198"/>
      <c r="D4" s="198"/>
      <c r="E4" s="198"/>
      <c r="F4" s="198"/>
    </row>
    <row r="5" spans="1:6" ht="18.75" x14ac:dyDescent="0.2">
      <c r="A5" s="250" t="s">
        <v>136</v>
      </c>
      <c r="B5" s="250"/>
      <c r="C5" s="250"/>
      <c r="D5" s="250"/>
      <c r="E5" s="250"/>
      <c r="F5" s="250"/>
    </row>
    <row r="6" spans="1:6" ht="18.75" x14ac:dyDescent="0.3">
      <c r="A6" s="111"/>
      <c r="B6" s="112"/>
      <c r="C6" s="113"/>
      <c r="D6" s="251" t="s">
        <v>27</v>
      </c>
      <c r="E6" s="198" t="s">
        <v>133</v>
      </c>
      <c r="F6" s="198"/>
    </row>
    <row r="7" spans="1:6" ht="18.75" x14ac:dyDescent="0.3">
      <c r="A7" s="114"/>
      <c r="B7" s="115" t="s">
        <v>40</v>
      </c>
      <c r="C7" s="116"/>
      <c r="D7" s="161"/>
      <c r="E7" s="161"/>
      <c r="F7" s="161"/>
    </row>
    <row r="8" spans="1:6" ht="19.5" thickBot="1" x14ac:dyDescent="0.35">
      <c r="A8" s="114"/>
      <c r="B8" s="116"/>
      <c r="C8" s="116"/>
      <c r="D8" s="116"/>
      <c r="E8" s="116"/>
      <c r="F8" s="116"/>
    </row>
    <row r="9" spans="1:6" ht="19.5" thickBot="1" x14ac:dyDescent="0.35">
      <c r="A9" s="56">
        <v>1</v>
      </c>
      <c r="B9" s="57" t="s">
        <v>61</v>
      </c>
      <c r="C9" s="58"/>
      <c r="D9" s="59" t="s">
        <v>39</v>
      </c>
      <c r="E9" s="59" t="s">
        <v>2</v>
      </c>
      <c r="F9" s="60" t="s">
        <v>132</v>
      </c>
    </row>
    <row r="10" spans="1:6" ht="18.75" x14ac:dyDescent="0.3">
      <c r="A10" s="61"/>
      <c r="B10" s="62" t="s">
        <v>3</v>
      </c>
      <c r="C10" s="62" t="s">
        <v>41</v>
      </c>
      <c r="D10" s="63">
        <v>4.43</v>
      </c>
      <c r="E10" s="63">
        <v>5.62</v>
      </c>
      <c r="F10" s="64">
        <v>5.0199999999999996</v>
      </c>
    </row>
    <row r="11" spans="1:6" ht="18.75" x14ac:dyDescent="0.3">
      <c r="A11" s="52"/>
      <c r="B11" s="53"/>
      <c r="C11" s="53" t="s">
        <v>42</v>
      </c>
      <c r="D11" s="65">
        <v>2.4500000000000002</v>
      </c>
      <c r="E11" s="65">
        <v>3.11</v>
      </c>
      <c r="F11" s="66">
        <v>2.78</v>
      </c>
    </row>
    <row r="12" spans="1:6" ht="18.75" x14ac:dyDescent="0.3">
      <c r="A12" s="52"/>
      <c r="B12" s="53" t="s">
        <v>4</v>
      </c>
      <c r="C12" s="53" t="s">
        <v>41</v>
      </c>
      <c r="D12" s="65">
        <v>5.72</v>
      </c>
      <c r="E12" s="65">
        <v>7.6</v>
      </c>
      <c r="F12" s="66">
        <v>7.1</v>
      </c>
    </row>
    <row r="13" spans="1:6" ht="18.75" x14ac:dyDescent="0.3">
      <c r="A13" s="52"/>
      <c r="B13" s="53"/>
      <c r="C13" s="53" t="s">
        <v>42</v>
      </c>
      <c r="D13" s="65">
        <v>3.17</v>
      </c>
      <c r="E13" s="65">
        <v>4.21</v>
      </c>
      <c r="F13" s="66">
        <v>3.93</v>
      </c>
    </row>
    <row r="14" spans="1:6" ht="18.75" x14ac:dyDescent="0.3">
      <c r="A14" s="52"/>
      <c r="B14" s="53" t="s">
        <v>66</v>
      </c>
      <c r="C14" s="53" t="s">
        <v>41</v>
      </c>
      <c r="D14" s="65">
        <v>6</v>
      </c>
      <c r="E14" s="65">
        <v>8</v>
      </c>
      <c r="F14" s="66">
        <v>8</v>
      </c>
    </row>
    <row r="15" spans="1:6" ht="18.75" x14ac:dyDescent="0.3">
      <c r="A15" s="52"/>
      <c r="B15" s="53"/>
      <c r="C15" s="53" t="s">
        <v>42</v>
      </c>
      <c r="D15" s="65">
        <v>3.32</v>
      </c>
      <c r="E15" s="65">
        <v>4.43</v>
      </c>
      <c r="F15" s="66">
        <v>4.43</v>
      </c>
    </row>
    <row r="16" spans="1:6" ht="18.75" x14ac:dyDescent="0.3">
      <c r="A16" s="52"/>
      <c r="B16" s="53" t="s">
        <v>67</v>
      </c>
      <c r="C16" s="53" t="s">
        <v>41</v>
      </c>
      <c r="D16" s="65">
        <v>14</v>
      </c>
      <c r="E16" s="65">
        <v>15</v>
      </c>
      <c r="F16" s="66">
        <v>15</v>
      </c>
    </row>
    <row r="17" spans="1:7" ht="18.75" x14ac:dyDescent="0.3">
      <c r="A17" s="52"/>
      <c r="B17" s="53"/>
      <c r="C17" s="53" t="s">
        <v>42</v>
      </c>
      <c r="D17" s="65">
        <v>7.76</v>
      </c>
      <c r="E17" s="65">
        <v>8.31</v>
      </c>
      <c r="F17" s="66">
        <v>8.31</v>
      </c>
    </row>
    <row r="18" spans="1:7" ht="18.75" x14ac:dyDescent="0.3">
      <c r="A18" s="52"/>
      <c r="B18" s="53" t="s">
        <v>68</v>
      </c>
      <c r="C18" s="53" t="s">
        <v>41</v>
      </c>
      <c r="D18" s="65">
        <v>11</v>
      </c>
      <c r="E18" s="65">
        <v>15</v>
      </c>
      <c r="F18" s="66">
        <v>15</v>
      </c>
    </row>
    <row r="19" spans="1:7" ht="18.75" x14ac:dyDescent="0.3">
      <c r="A19" s="52"/>
      <c r="B19" s="53"/>
      <c r="C19" s="53" t="s">
        <v>42</v>
      </c>
      <c r="D19" s="65">
        <v>6.09</v>
      </c>
      <c r="E19" s="65">
        <v>8.31</v>
      </c>
      <c r="F19" s="66">
        <v>8.31</v>
      </c>
    </row>
    <row r="20" spans="1:7" ht="18.75" x14ac:dyDescent="0.3">
      <c r="A20" s="52"/>
      <c r="B20" s="53" t="s">
        <v>69</v>
      </c>
      <c r="C20" s="53" t="s">
        <v>41</v>
      </c>
      <c r="D20" s="65">
        <v>5</v>
      </c>
      <c r="E20" s="65">
        <v>8</v>
      </c>
      <c r="F20" s="66">
        <v>7</v>
      </c>
    </row>
    <row r="21" spans="1:7" ht="18.75" x14ac:dyDescent="0.3">
      <c r="A21" s="52"/>
      <c r="B21" s="53"/>
      <c r="C21" s="53" t="s">
        <v>42</v>
      </c>
      <c r="D21" s="65">
        <v>2.77</v>
      </c>
      <c r="E21" s="65">
        <v>4.43</v>
      </c>
      <c r="F21" s="66">
        <v>3.88</v>
      </c>
    </row>
    <row r="22" spans="1:7" ht="18.75" x14ac:dyDescent="0.3">
      <c r="A22" s="52"/>
      <c r="B22" s="53" t="s">
        <v>62</v>
      </c>
      <c r="C22" s="53" t="s">
        <v>41</v>
      </c>
      <c r="D22" s="65">
        <v>2</v>
      </c>
      <c r="E22" s="65">
        <v>-1</v>
      </c>
      <c r="F22" s="66">
        <v>-1</v>
      </c>
    </row>
    <row r="23" spans="1:7" ht="18.75" x14ac:dyDescent="0.3">
      <c r="A23" s="52"/>
      <c r="B23" s="53"/>
      <c r="C23" s="53" t="s">
        <v>42</v>
      </c>
      <c r="D23" s="65">
        <v>1.1100000000000001</v>
      </c>
      <c r="E23" s="65">
        <v>-0.55000000000000004</v>
      </c>
      <c r="F23" s="66">
        <v>-0.55000000000000004</v>
      </c>
    </row>
    <row r="24" spans="1:7" ht="18.75" x14ac:dyDescent="0.3">
      <c r="A24" s="52"/>
      <c r="B24" s="53" t="s">
        <v>63</v>
      </c>
      <c r="C24" s="53" t="s">
        <v>41</v>
      </c>
      <c r="D24" s="65">
        <v>-15</v>
      </c>
      <c r="E24" s="65">
        <v>-17</v>
      </c>
      <c r="F24" s="66">
        <v>-17</v>
      </c>
    </row>
    <row r="25" spans="1:7" ht="18.75" x14ac:dyDescent="0.3">
      <c r="A25" s="52"/>
      <c r="B25" s="53"/>
      <c r="C25" s="53" t="s">
        <v>42</v>
      </c>
      <c r="D25" s="65">
        <v>-8.31</v>
      </c>
      <c r="E25" s="65">
        <v>-9.42</v>
      </c>
      <c r="F25" s="66">
        <v>-9.42</v>
      </c>
    </row>
    <row r="26" spans="1:7" ht="18.75" x14ac:dyDescent="0.3">
      <c r="A26" s="52"/>
      <c r="B26" s="53" t="s">
        <v>64</v>
      </c>
      <c r="C26" s="53" t="s">
        <v>41</v>
      </c>
      <c r="D26" s="65">
        <v>-13</v>
      </c>
      <c r="E26" s="65">
        <v>-15</v>
      </c>
      <c r="F26" s="66">
        <v>-15</v>
      </c>
    </row>
    <row r="27" spans="1:7" ht="18.75" x14ac:dyDescent="0.3">
      <c r="A27" s="52"/>
      <c r="B27" s="53"/>
      <c r="C27" s="53" t="s">
        <v>42</v>
      </c>
      <c r="D27" s="65">
        <v>-7.2</v>
      </c>
      <c r="E27" s="65">
        <v>-8.31</v>
      </c>
      <c r="F27" s="66">
        <v>-8.31</v>
      </c>
    </row>
    <row r="28" spans="1:7" ht="18.75" x14ac:dyDescent="0.3">
      <c r="A28" s="52"/>
      <c r="B28" s="53" t="s">
        <v>43</v>
      </c>
      <c r="C28" s="53" t="s">
        <v>44</v>
      </c>
      <c r="D28" s="65">
        <v>116</v>
      </c>
      <c r="E28" s="65">
        <v>115</v>
      </c>
      <c r="F28" s="66">
        <v>115</v>
      </c>
    </row>
    <row r="29" spans="1:7" ht="18.75" x14ac:dyDescent="0.3">
      <c r="A29" s="54"/>
      <c r="B29" s="55"/>
      <c r="C29" s="55" t="s">
        <v>45</v>
      </c>
      <c r="D29" s="101">
        <v>116</v>
      </c>
      <c r="E29" s="101">
        <v>115</v>
      </c>
      <c r="F29" s="105">
        <v>115</v>
      </c>
    </row>
    <row r="30" spans="1:7" ht="19.5" thickBot="1" x14ac:dyDescent="0.35">
      <c r="A30" s="69"/>
      <c r="B30" s="70"/>
      <c r="C30" s="144" t="s">
        <v>127</v>
      </c>
      <c r="D30" s="71" t="s">
        <v>128</v>
      </c>
      <c r="E30" s="71" t="s">
        <v>128</v>
      </c>
      <c r="F30" s="71" t="s">
        <v>128</v>
      </c>
      <c r="G30" s="148"/>
    </row>
    <row r="31" spans="1:7" ht="19.5" thickBot="1" x14ac:dyDescent="0.35">
      <c r="A31" s="56">
        <v>2</v>
      </c>
      <c r="B31" s="57" t="s">
        <v>60</v>
      </c>
      <c r="C31" s="67"/>
      <c r="D31" s="59" t="s">
        <v>39</v>
      </c>
      <c r="E31" s="59" t="s">
        <v>2</v>
      </c>
      <c r="F31" s="60" t="s">
        <v>132</v>
      </c>
    </row>
    <row r="32" spans="1:7" ht="18.75" x14ac:dyDescent="0.3">
      <c r="A32" s="61"/>
      <c r="B32" s="62" t="s">
        <v>3</v>
      </c>
      <c r="C32" s="62" t="s">
        <v>41</v>
      </c>
      <c r="D32" s="63">
        <v>2.14</v>
      </c>
      <c r="E32" s="63">
        <v>3.03</v>
      </c>
      <c r="F32" s="64">
        <v>2.93</v>
      </c>
    </row>
    <row r="33" spans="1:6" ht="18.75" x14ac:dyDescent="0.3">
      <c r="A33" s="52"/>
      <c r="B33" s="53"/>
      <c r="C33" s="53" t="s">
        <v>42</v>
      </c>
      <c r="D33" s="65">
        <v>1.19</v>
      </c>
      <c r="E33" s="65">
        <v>1.68</v>
      </c>
      <c r="F33" s="66">
        <v>1.62</v>
      </c>
    </row>
    <row r="34" spans="1:6" ht="18.75" x14ac:dyDescent="0.3">
      <c r="A34" s="52"/>
      <c r="B34" s="53" t="s">
        <v>4</v>
      </c>
      <c r="C34" s="53" t="s">
        <v>41</v>
      </c>
      <c r="D34" s="65">
        <v>1.74</v>
      </c>
      <c r="E34" s="65">
        <v>2.44</v>
      </c>
      <c r="F34" s="66">
        <v>2.34</v>
      </c>
    </row>
    <row r="35" spans="1:6" ht="18.75" x14ac:dyDescent="0.3">
      <c r="A35" s="52"/>
      <c r="B35" s="53"/>
      <c r="C35" s="53" t="s">
        <v>42</v>
      </c>
      <c r="D35" s="65">
        <v>0.96</v>
      </c>
      <c r="E35" s="65">
        <v>1.35</v>
      </c>
      <c r="F35" s="66">
        <v>1.3</v>
      </c>
    </row>
    <row r="36" spans="1:6" ht="18.75" x14ac:dyDescent="0.3">
      <c r="A36" s="52"/>
      <c r="B36" s="53" t="s">
        <v>43</v>
      </c>
      <c r="C36" s="53" t="s">
        <v>44</v>
      </c>
      <c r="D36" s="65">
        <v>0</v>
      </c>
      <c r="E36" s="65">
        <v>0</v>
      </c>
      <c r="F36" s="66">
        <v>0</v>
      </c>
    </row>
    <row r="37" spans="1:6" ht="18.75" x14ac:dyDescent="0.3">
      <c r="A37" s="54"/>
      <c r="B37" s="55"/>
      <c r="C37" s="55" t="s">
        <v>45</v>
      </c>
      <c r="D37" s="101">
        <v>0</v>
      </c>
      <c r="E37" s="101">
        <v>0</v>
      </c>
      <c r="F37" s="105">
        <v>0</v>
      </c>
    </row>
    <row r="38" spans="1:6" ht="19.5" thickBot="1" x14ac:dyDescent="0.35">
      <c r="A38" s="69"/>
      <c r="B38" s="70"/>
      <c r="C38" s="144" t="s">
        <v>127</v>
      </c>
      <c r="D38" s="71" t="s">
        <v>128</v>
      </c>
      <c r="E38" s="71" t="s">
        <v>128</v>
      </c>
      <c r="F38" s="71" t="s">
        <v>128</v>
      </c>
    </row>
    <row r="39" spans="1:6" ht="19.5" thickBot="1" x14ac:dyDescent="0.35">
      <c r="A39" s="56">
        <v>3</v>
      </c>
      <c r="B39" s="57" t="s">
        <v>65</v>
      </c>
      <c r="C39" s="67"/>
      <c r="D39" s="59" t="s">
        <v>39</v>
      </c>
      <c r="E39" s="59" t="s">
        <v>2</v>
      </c>
      <c r="F39" s="60" t="s">
        <v>132</v>
      </c>
    </row>
    <row r="40" spans="1:6" ht="18.75" x14ac:dyDescent="0.3">
      <c r="A40" s="61"/>
      <c r="B40" s="62" t="s">
        <v>3</v>
      </c>
      <c r="C40" s="62" t="s">
        <v>41</v>
      </c>
      <c r="D40" s="63">
        <v>2.96</v>
      </c>
      <c r="E40" s="63">
        <v>2.0699999999999998</v>
      </c>
      <c r="F40" s="64">
        <v>2.09</v>
      </c>
    </row>
    <row r="41" spans="1:6" ht="18.75" x14ac:dyDescent="0.3">
      <c r="A41" s="52"/>
      <c r="B41" s="53"/>
      <c r="C41" s="53" t="s">
        <v>42</v>
      </c>
      <c r="D41" s="65">
        <v>1.64</v>
      </c>
      <c r="E41" s="65">
        <v>1.1499999999999999</v>
      </c>
      <c r="F41" s="66">
        <v>1.1599999999999999</v>
      </c>
    </row>
    <row r="42" spans="1:6" ht="18.75" x14ac:dyDescent="0.3">
      <c r="A42" s="52"/>
      <c r="B42" s="53" t="s">
        <v>4</v>
      </c>
      <c r="C42" s="53" t="s">
        <v>41</v>
      </c>
      <c r="D42" s="63">
        <v>6.09</v>
      </c>
      <c r="E42" s="63">
        <v>6.38</v>
      </c>
      <c r="F42" s="64">
        <v>5.74</v>
      </c>
    </row>
    <row r="43" spans="1:6" ht="18.75" x14ac:dyDescent="0.3">
      <c r="A43" s="52"/>
      <c r="B43" s="53"/>
      <c r="C43" s="53" t="s">
        <v>42</v>
      </c>
      <c r="D43" s="65">
        <v>3.37</v>
      </c>
      <c r="E43" s="65">
        <v>3.53</v>
      </c>
      <c r="F43" s="66">
        <v>3.18</v>
      </c>
    </row>
    <row r="44" spans="1:6" ht="18.75" x14ac:dyDescent="0.3">
      <c r="A44" s="52"/>
      <c r="B44" s="53" t="s">
        <v>66</v>
      </c>
      <c r="C44" s="53" t="s">
        <v>41</v>
      </c>
      <c r="D44" s="65">
        <v>5</v>
      </c>
      <c r="E44" s="65">
        <v>4</v>
      </c>
      <c r="F44" s="66">
        <v>4</v>
      </c>
    </row>
    <row r="45" spans="1:6" ht="18.75" x14ac:dyDescent="0.3">
      <c r="A45" s="52"/>
      <c r="B45" s="53"/>
      <c r="C45" s="53" t="s">
        <v>42</v>
      </c>
      <c r="D45" s="65">
        <v>2.77</v>
      </c>
      <c r="E45" s="65">
        <v>2.2200000000000002</v>
      </c>
      <c r="F45" s="66">
        <v>2.2200000000000002</v>
      </c>
    </row>
    <row r="46" spans="1:6" ht="18.75" x14ac:dyDescent="0.3">
      <c r="A46" s="52"/>
      <c r="B46" s="53" t="s">
        <v>69</v>
      </c>
      <c r="C46" s="53" t="s">
        <v>41</v>
      </c>
      <c r="D46" s="65">
        <v>4</v>
      </c>
      <c r="E46" s="65">
        <v>4</v>
      </c>
      <c r="F46" s="66">
        <v>4</v>
      </c>
    </row>
    <row r="47" spans="1:6" ht="18.75" x14ac:dyDescent="0.3">
      <c r="A47" s="52"/>
      <c r="B47" s="68"/>
      <c r="C47" s="53" t="s">
        <v>42</v>
      </c>
      <c r="D47" s="65">
        <v>2.2200000000000002</v>
      </c>
      <c r="E47" s="65">
        <v>2.2200000000000002</v>
      </c>
      <c r="F47" s="66">
        <v>2.2200000000000002</v>
      </c>
    </row>
    <row r="48" spans="1:6" ht="18.75" x14ac:dyDescent="0.3">
      <c r="A48" s="52"/>
      <c r="B48" s="53" t="s">
        <v>43</v>
      </c>
      <c r="C48" s="53" t="s">
        <v>44</v>
      </c>
      <c r="D48" s="65">
        <v>115</v>
      </c>
      <c r="E48" s="65">
        <v>114</v>
      </c>
      <c r="F48" s="66">
        <v>115</v>
      </c>
    </row>
    <row r="49" spans="1:6" ht="18.75" x14ac:dyDescent="0.3">
      <c r="A49" s="54"/>
      <c r="B49" s="55"/>
      <c r="C49" s="55" t="s">
        <v>45</v>
      </c>
      <c r="D49" s="101">
        <v>115</v>
      </c>
      <c r="E49" s="101">
        <v>114</v>
      </c>
      <c r="F49" s="105">
        <v>115</v>
      </c>
    </row>
    <row r="50" spans="1:6" ht="19.5" thickBot="1" x14ac:dyDescent="0.35">
      <c r="A50" s="69"/>
      <c r="B50" s="70"/>
      <c r="C50" s="144" t="s">
        <v>127</v>
      </c>
      <c r="D50" s="71" t="s">
        <v>128</v>
      </c>
      <c r="E50" s="71" t="s">
        <v>128</v>
      </c>
      <c r="F50" s="71" t="s">
        <v>128</v>
      </c>
    </row>
    <row r="51" spans="1:6" ht="19.5" thickBot="1" x14ac:dyDescent="0.35">
      <c r="A51" s="56">
        <v>4</v>
      </c>
      <c r="B51" s="57" t="s">
        <v>70</v>
      </c>
      <c r="C51" s="67"/>
      <c r="D51" s="59" t="s">
        <v>39</v>
      </c>
      <c r="E51" s="59" t="s">
        <v>2</v>
      </c>
      <c r="F51" s="60" t="s">
        <v>132</v>
      </c>
    </row>
    <row r="52" spans="1:6" ht="18.75" x14ac:dyDescent="0.3">
      <c r="A52" s="61"/>
      <c r="B52" s="62" t="s">
        <v>3</v>
      </c>
      <c r="C52" s="62" t="s">
        <v>41</v>
      </c>
      <c r="D52" s="63">
        <v>0.9</v>
      </c>
      <c r="E52" s="63">
        <v>1.58</v>
      </c>
      <c r="F52" s="64">
        <v>1.76</v>
      </c>
    </row>
    <row r="53" spans="1:6" ht="18.75" x14ac:dyDescent="0.3">
      <c r="A53" s="52"/>
      <c r="B53" s="53"/>
      <c r="C53" s="53" t="s">
        <v>42</v>
      </c>
      <c r="D53" s="65">
        <v>0.5</v>
      </c>
      <c r="E53" s="65">
        <v>0.88</v>
      </c>
      <c r="F53" s="66">
        <v>0.98</v>
      </c>
    </row>
    <row r="54" spans="1:6" ht="18.75" x14ac:dyDescent="0.3">
      <c r="A54" s="52"/>
      <c r="B54" s="53" t="s">
        <v>4</v>
      </c>
      <c r="C54" s="53" t="s">
        <v>41</v>
      </c>
      <c r="D54" s="65">
        <v>0.8</v>
      </c>
      <c r="E54" s="65">
        <v>0.83</v>
      </c>
      <c r="F54" s="66">
        <v>0.83</v>
      </c>
    </row>
    <row r="55" spans="1:6" ht="18.75" x14ac:dyDescent="0.3">
      <c r="A55" s="52"/>
      <c r="B55" s="53"/>
      <c r="C55" s="53" t="s">
        <v>42</v>
      </c>
      <c r="D55" s="65">
        <v>0.44</v>
      </c>
      <c r="E55" s="65">
        <v>0.46</v>
      </c>
      <c r="F55" s="66">
        <v>0.46</v>
      </c>
    </row>
    <row r="56" spans="1:6" ht="18.75" x14ac:dyDescent="0.3">
      <c r="A56" s="52"/>
      <c r="B56" s="53" t="s">
        <v>43</v>
      </c>
      <c r="C56" s="53" t="s">
        <v>44</v>
      </c>
      <c r="D56" s="65">
        <v>117</v>
      </c>
      <c r="E56" s="65">
        <v>116</v>
      </c>
      <c r="F56" s="66">
        <v>116</v>
      </c>
    </row>
    <row r="57" spans="1:6" ht="18.75" x14ac:dyDescent="0.3">
      <c r="A57" s="54"/>
      <c r="B57" s="55"/>
      <c r="C57" s="55" t="s">
        <v>45</v>
      </c>
      <c r="D57" s="101">
        <v>117</v>
      </c>
      <c r="E57" s="101">
        <v>116</v>
      </c>
      <c r="F57" s="105">
        <v>116</v>
      </c>
    </row>
    <row r="58" spans="1:6" ht="19.5" thickBot="1" x14ac:dyDescent="0.35">
      <c r="A58" s="69"/>
      <c r="B58" s="70"/>
      <c r="C58" s="144" t="s">
        <v>127</v>
      </c>
      <c r="D58" s="71" t="s">
        <v>128</v>
      </c>
      <c r="E58" s="71" t="s">
        <v>128</v>
      </c>
      <c r="F58" s="71" t="s">
        <v>128</v>
      </c>
    </row>
    <row r="59" spans="1:6" ht="19.5" thickBot="1" x14ac:dyDescent="0.35">
      <c r="A59" s="56">
        <v>5</v>
      </c>
      <c r="B59" s="57" t="s">
        <v>71</v>
      </c>
      <c r="C59" s="67"/>
      <c r="D59" s="59" t="s">
        <v>39</v>
      </c>
      <c r="E59" s="59" t="s">
        <v>2</v>
      </c>
      <c r="F59" s="60" t="s">
        <v>132</v>
      </c>
    </row>
    <row r="60" spans="1:6" ht="18.75" x14ac:dyDescent="0.3">
      <c r="A60" s="61"/>
      <c r="B60" s="62" t="s">
        <v>3</v>
      </c>
      <c r="C60" s="62" t="s">
        <v>41</v>
      </c>
      <c r="D60" s="63">
        <v>0</v>
      </c>
      <c r="E60" s="63">
        <v>0</v>
      </c>
      <c r="F60" s="64">
        <v>0</v>
      </c>
    </row>
    <row r="61" spans="1:6" ht="18.75" x14ac:dyDescent="0.3">
      <c r="A61" s="52"/>
      <c r="B61" s="53"/>
      <c r="C61" s="53" t="s">
        <v>42</v>
      </c>
      <c r="D61" s="65">
        <v>0</v>
      </c>
      <c r="E61" s="65">
        <v>0</v>
      </c>
      <c r="F61" s="66">
        <v>0</v>
      </c>
    </row>
    <row r="62" spans="1:6" ht="18.75" x14ac:dyDescent="0.3">
      <c r="A62" s="52"/>
      <c r="B62" s="53" t="s">
        <v>4</v>
      </c>
      <c r="C62" s="53" t="s">
        <v>41</v>
      </c>
      <c r="D62" s="65">
        <v>0.12</v>
      </c>
      <c r="E62" s="65">
        <v>0.13</v>
      </c>
      <c r="F62" s="66">
        <v>0.15</v>
      </c>
    </row>
    <row r="63" spans="1:6" ht="18.75" x14ac:dyDescent="0.3">
      <c r="A63" s="52"/>
      <c r="B63" s="53"/>
      <c r="C63" s="53" t="s">
        <v>42</v>
      </c>
      <c r="D63" s="65">
        <v>7.0000000000000007E-2</v>
      </c>
      <c r="E63" s="65">
        <v>7.0000000000000007E-2</v>
      </c>
      <c r="F63" s="66">
        <v>0.08</v>
      </c>
    </row>
    <row r="64" spans="1:6" ht="18.75" x14ac:dyDescent="0.3">
      <c r="A64" s="52"/>
      <c r="B64" s="53" t="s">
        <v>6</v>
      </c>
      <c r="C64" s="53" t="s">
        <v>41</v>
      </c>
      <c r="D64" s="65">
        <v>12</v>
      </c>
      <c r="E64" s="65">
        <v>13</v>
      </c>
      <c r="F64" s="66">
        <v>12</v>
      </c>
    </row>
    <row r="65" spans="1:6" ht="18.75" x14ac:dyDescent="0.3">
      <c r="A65" s="52"/>
      <c r="B65" s="68"/>
      <c r="C65" s="53" t="s">
        <v>42</v>
      </c>
      <c r="D65" s="65">
        <v>6.65</v>
      </c>
      <c r="E65" s="65">
        <v>7.2</v>
      </c>
      <c r="F65" s="66">
        <v>6.65</v>
      </c>
    </row>
    <row r="66" spans="1:6" ht="18.75" x14ac:dyDescent="0.3">
      <c r="A66" s="52"/>
      <c r="B66" s="53" t="s">
        <v>43</v>
      </c>
      <c r="C66" s="53" t="s">
        <v>44</v>
      </c>
      <c r="D66" s="65">
        <v>117</v>
      </c>
      <c r="E66" s="65">
        <v>117</v>
      </c>
      <c r="F66" s="66">
        <v>117</v>
      </c>
    </row>
    <row r="67" spans="1:6" ht="18.75" x14ac:dyDescent="0.3">
      <c r="A67" s="54"/>
      <c r="B67" s="55"/>
      <c r="C67" s="55" t="s">
        <v>45</v>
      </c>
      <c r="D67" s="101">
        <v>116</v>
      </c>
      <c r="E67" s="101">
        <v>116</v>
      </c>
      <c r="F67" s="105">
        <v>116</v>
      </c>
    </row>
    <row r="68" spans="1:6" ht="19.5" thickBot="1" x14ac:dyDescent="0.35">
      <c r="A68" s="69"/>
      <c r="B68" s="70"/>
      <c r="C68" s="144" t="s">
        <v>127</v>
      </c>
      <c r="D68" s="71" t="s">
        <v>128</v>
      </c>
      <c r="E68" s="71" t="s">
        <v>128</v>
      </c>
      <c r="F68" s="71" t="s">
        <v>128</v>
      </c>
    </row>
    <row r="69" spans="1:6" ht="19.5" thickBot="1" x14ac:dyDescent="0.35">
      <c r="A69" s="56">
        <v>6</v>
      </c>
      <c r="B69" s="57" t="s">
        <v>72</v>
      </c>
      <c r="C69" s="67"/>
      <c r="D69" s="59" t="s">
        <v>39</v>
      </c>
      <c r="E69" s="59" t="s">
        <v>2</v>
      </c>
      <c r="F69" s="60" t="s">
        <v>132</v>
      </c>
    </row>
    <row r="70" spans="1:6" ht="18.75" x14ac:dyDescent="0.3">
      <c r="A70" s="61"/>
      <c r="B70" s="62" t="s">
        <v>3</v>
      </c>
      <c r="C70" s="62" t="s">
        <v>41</v>
      </c>
      <c r="D70" s="63">
        <v>0.06</v>
      </c>
      <c r="E70" s="63">
        <v>0.06</v>
      </c>
      <c r="F70" s="64">
        <v>7.0000000000000007E-2</v>
      </c>
    </row>
    <row r="71" spans="1:6" ht="18.75" x14ac:dyDescent="0.3">
      <c r="A71" s="52"/>
      <c r="B71" s="53"/>
      <c r="C71" s="53" t="s">
        <v>42</v>
      </c>
      <c r="D71" s="65">
        <v>0.03</v>
      </c>
      <c r="E71" s="65">
        <v>0.03</v>
      </c>
      <c r="F71" s="66">
        <v>0.04</v>
      </c>
    </row>
    <row r="72" spans="1:6" ht="18.75" x14ac:dyDescent="0.3">
      <c r="A72" s="52"/>
      <c r="B72" s="53" t="s">
        <v>4</v>
      </c>
      <c r="C72" s="53" t="s">
        <v>41</v>
      </c>
      <c r="D72" s="65">
        <v>0.17</v>
      </c>
      <c r="E72" s="65">
        <v>0.16</v>
      </c>
      <c r="F72" s="66">
        <v>0.21</v>
      </c>
    </row>
    <row r="73" spans="1:6" ht="18.75" x14ac:dyDescent="0.3">
      <c r="A73" s="52"/>
      <c r="B73" s="53"/>
      <c r="C73" s="53" t="s">
        <v>42</v>
      </c>
      <c r="D73" s="65">
        <v>0.09</v>
      </c>
      <c r="E73" s="65">
        <v>0.09</v>
      </c>
      <c r="F73" s="66">
        <v>0.12</v>
      </c>
    </row>
    <row r="74" spans="1:6" ht="18.75" x14ac:dyDescent="0.3">
      <c r="A74" s="52"/>
      <c r="B74" s="53" t="s">
        <v>43</v>
      </c>
      <c r="C74" s="53" t="s">
        <v>44</v>
      </c>
      <c r="D74" s="65">
        <v>115</v>
      </c>
      <c r="E74" s="65">
        <v>114</v>
      </c>
      <c r="F74" s="66">
        <v>113</v>
      </c>
    </row>
    <row r="75" spans="1:6" ht="18.75" x14ac:dyDescent="0.3">
      <c r="A75" s="54"/>
      <c r="B75" s="55"/>
      <c r="C75" s="55" t="s">
        <v>45</v>
      </c>
      <c r="D75" s="101">
        <v>115</v>
      </c>
      <c r="E75" s="101">
        <v>114</v>
      </c>
      <c r="F75" s="105">
        <v>113</v>
      </c>
    </row>
    <row r="76" spans="1:6" ht="19.5" thickBot="1" x14ac:dyDescent="0.35">
      <c r="A76" s="69"/>
      <c r="B76" s="70"/>
      <c r="C76" s="144" t="s">
        <v>127</v>
      </c>
      <c r="D76" s="71" t="s">
        <v>128</v>
      </c>
      <c r="E76" s="71" t="s">
        <v>128</v>
      </c>
      <c r="F76" s="71" t="s">
        <v>128</v>
      </c>
    </row>
    <row r="77" spans="1:6" ht="19.5" thickBot="1" x14ac:dyDescent="0.35">
      <c r="A77" s="56">
        <v>7</v>
      </c>
      <c r="B77" s="57" t="s">
        <v>56</v>
      </c>
      <c r="C77" s="67"/>
      <c r="D77" s="59" t="s">
        <v>39</v>
      </c>
      <c r="E77" s="59" t="s">
        <v>2</v>
      </c>
      <c r="F77" s="60" t="s">
        <v>132</v>
      </c>
    </row>
    <row r="78" spans="1:6" ht="18.75" x14ac:dyDescent="0.3">
      <c r="A78" s="61"/>
      <c r="B78" s="62" t="s">
        <v>3</v>
      </c>
      <c r="C78" s="62" t="s">
        <v>41</v>
      </c>
      <c r="D78" s="63">
        <v>1.2</v>
      </c>
      <c r="E78" s="63">
        <v>4</v>
      </c>
      <c r="F78" s="64">
        <v>4</v>
      </c>
    </row>
    <row r="79" spans="1:6" ht="18.75" x14ac:dyDescent="0.3">
      <c r="A79" s="52"/>
      <c r="B79" s="53"/>
      <c r="C79" s="53" t="s">
        <v>42</v>
      </c>
      <c r="D79" s="65">
        <v>0.66</v>
      </c>
      <c r="E79" s="65">
        <v>2.2200000000000002</v>
      </c>
      <c r="F79" s="66">
        <v>2.2200000000000002</v>
      </c>
    </row>
    <row r="80" spans="1:6" ht="18.75" x14ac:dyDescent="0.3">
      <c r="A80" s="52"/>
      <c r="B80" s="53" t="s">
        <v>4</v>
      </c>
      <c r="C80" s="53" t="s">
        <v>41</v>
      </c>
      <c r="D80" s="65">
        <v>0.4</v>
      </c>
      <c r="E80" s="65">
        <v>0.6</v>
      </c>
      <c r="F80" s="66">
        <v>0.5</v>
      </c>
    </row>
    <row r="81" spans="1:6" ht="18.75" x14ac:dyDescent="0.3">
      <c r="A81" s="52"/>
      <c r="B81" s="53"/>
      <c r="C81" s="53" t="s">
        <v>42</v>
      </c>
      <c r="D81" s="65">
        <v>0.22</v>
      </c>
      <c r="E81" s="65">
        <v>0.33</v>
      </c>
      <c r="F81" s="66">
        <v>0.28000000000000003</v>
      </c>
    </row>
    <row r="82" spans="1:6" ht="18.75" x14ac:dyDescent="0.3">
      <c r="A82" s="52"/>
      <c r="B82" s="53" t="s">
        <v>62</v>
      </c>
      <c r="C82" s="53" t="s">
        <v>41</v>
      </c>
      <c r="D82" s="65">
        <v>-2</v>
      </c>
      <c r="E82" s="65">
        <v>1</v>
      </c>
      <c r="F82" s="66">
        <v>1</v>
      </c>
    </row>
    <row r="83" spans="1:6" ht="18.75" x14ac:dyDescent="0.3">
      <c r="A83" s="52"/>
      <c r="B83" s="53"/>
      <c r="C83" s="53" t="s">
        <v>42</v>
      </c>
      <c r="D83" s="65">
        <v>-1.1100000000000001</v>
      </c>
      <c r="E83" s="65">
        <v>0.55000000000000004</v>
      </c>
      <c r="F83" s="66">
        <v>0.55000000000000004</v>
      </c>
    </row>
    <row r="84" spans="1:6" ht="18.75" x14ac:dyDescent="0.3">
      <c r="A84" s="52"/>
      <c r="B84" s="53" t="s">
        <v>73</v>
      </c>
      <c r="C84" s="53" t="s">
        <v>41</v>
      </c>
      <c r="D84" s="65">
        <v>3.56</v>
      </c>
      <c r="E84" s="65">
        <v>3.61</v>
      </c>
      <c r="F84" s="66">
        <v>3.49</v>
      </c>
    </row>
    <row r="85" spans="1:6" ht="18.75" x14ac:dyDescent="0.3">
      <c r="A85" s="52"/>
      <c r="B85" s="53"/>
      <c r="C85" s="53" t="s">
        <v>42</v>
      </c>
      <c r="D85" s="65">
        <v>1.97</v>
      </c>
      <c r="E85" s="65">
        <v>2</v>
      </c>
      <c r="F85" s="66">
        <v>1.93</v>
      </c>
    </row>
    <row r="86" spans="1:6" ht="18.75" x14ac:dyDescent="0.3">
      <c r="A86" s="52"/>
      <c r="B86" s="53" t="s">
        <v>6</v>
      </c>
      <c r="C86" s="53" t="s">
        <v>41</v>
      </c>
      <c r="D86" s="65">
        <v>1</v>
      </c>
      <c r="E86" s="65">
        <v>1</v>
      </c>
      <c r="F86" s="66">
        <v>1</v>
      </c>
    </row>
    <row r="87" spans="1:6" ht="18.75" x14ac:dyDescent="0.3">
      <c r="A87" s="52"/>
      <c r="B87" s="68"/>
      <c r="C87" s="53" t="s">
        <v>42</v>
      </c>
      <c r="D87" s="65">
        <v>0.55000000000000004</v>
      </c>
      <c r="E87" s="65">
        <v>0.55000000000000004</v>
      </c>
      <c r="F87" s="66">
        <v>0.55000000000000004</v>
      </c>
    </row>
    <row r="88" spans="1:6" ht="18.75" x14ac:dyDescent="0.3">
      <c r="A88" s="52"/>
      <c r="B88" s="53" t="s">
        <v>43</v>
      </c>
      <c r="C88" s="53" t="s">
        <v>44</v>
      </c>
      <c r="D88" s="65">
        <v>115</v>
      </c>
      <c r="E88" s="65">
        <v>115</v>
      </c>
      <c r="F88" s="66">
        <v>115</v>
      </c>
    </row>
    <row r="89" spans="1:6" ht="18.75" x14ac:dyDescent="0.3">
      <c r="A89" s="54"/>
      <c r="B89" s="55"/>
      <c r="C89" s="55" t="s">
        <v>45</v>
      </c>
      <c r="D89" s="101">
        <v>115</v>
      </c>
      <c r="E89" s="101">
        <v>115</v>
      </c>
      <c r="F89" s="105">
        <v>115</v>
      </c>
    </row>
    <row r="90" spans="1:6" ht="19.5" thickBot="1" x14ac:dyDescent="0.35">
      <c r="A90" s="69"/>
      <c r="B90" s="70"/>
      <c r="C90" s="144" t="s">
        <v>127</v>
      </c>
      <c r="D90" s="71" t="s">
        <v>128</v>
      </c>
      <c r="E90" s="71" t="s">
        <v>128</v>
      </c>
      <c r="F90" s="71" t="s">
        <v>128</v>
      </c>
    </row>
    <row r="91" spans="1:6" ht="19.5" thickBot="1" x14ac:dyDescent="0.35">
      <c r="A91" s="56">
        <v>8</v>
      </c>
      <c r="B91" s="57" t="s">
        <v>74</v>
      </c>
      <c r="C91" s="67"/>
      <c r="D91" s="59" t="s">
        <v>39</v>
      </c>
      <c r="E91" s="59" t="s">
        <v>2</v>
      </c>
      <c r="F91" s="60" t="s">
        <v>132</v>
      </c>
    </row>
    <row r="92" spans="1:6" ht="18.75" x14ac:dyDescent="0.3">
      <c r="A92" s="61"/>
      <c r="B92" s="62" t="s">
        <v>3</v>
      </c>
      <c r="C92" s="62" t="s">
        <v>41</v>
      </c>
      <c r="D92" s="63">
        <v>0.78</v>
      </c>
      <c r="E92" s="63">
        <v>0.82</v>
      </c>
      <c r="F92" s="64">
        <v>0.88</v>
      </c>
    </row>
    <row r="93" spans="1:6" ht="18.75" x14ac:dyDescent="0.3">
      <c r="A93" s="52"/>
      <c r="B93" s="53"/>
      <c r="C93" s="53" t="s">
        <v>42</v>
      </c>
      <c r="D93" s="65">
        <v>0.43</v>
      </c>
      <c r="E93" s="65">
        <v>0.45</v>
      </c>
      <c r="F93" s="66">
        <v>0.49</v>
      </c>
    </row>
    <row r="94" spans="1:6" ht="18.75" x14ac:dyDescent="0.3">
      <c r="A94" s="52"/>
      <c r="B94" s="53" t="s">
        <v>4</v>
      </c>
      <c r="C94" s="53" t="s">
        <v>41</v>
      </c>
      <c r="D94" s="65">
        <v>0.44</v>
      </c>
      <c r="E94" s="65">
        <v>0.55000000000000004</v>
      </c>
      <c r="F94" s="66">
        <v>0.56999999999999995</v>
      </c>
    </row>
    <row r="95" spans="1:6" ht="18.75" x14ac:dyDescent="0.3">
      <c r="A95" s="52"/>
      <c r="B95" s="53"/>
      <c r="C95" s="53" t="s">
        <v>42</v>
      </c>
      <c r="D95" s="65">
        <v>0.24</v>
      </c>
      <c r="E95" s="65">
        <v>0.3</v>
      </c>
      <c r="F95" s="66">
        <v>0.32</v>
      </c>
    </row>
    <row r="96" spans="1:6" ht="18.75" x14ac:dyDescent="0.3">
      <c r="A96" s="52"/>
      <c r="B96" s="53" t="s">
        <v>43</v>
      </c>
      <c r="C96" s="53" t="s">
        <v>44</v>
      </c>
      <c r="D96" s="65">
        <v>115</v>
      </c>
      <c r="E96" s="65">
        <v>115</v>
      </c>
      <c r="F96" s="66">
        <v>115</v>
      </c>
    </row>
    <row r="97" spans="1:6" ht="18.75" x14ac:dyDescent="0.3">
      <c r="A97" s="54"/>
      <c r="B97" s="55"/>
      <c r="C97" s="55" t="s">
        <v>45</v>
      </c>
      <c r="D97" s="101">
        <v>35.4</v>
      </c>
      <c r="E97" s="101">
        <v>35.4</v>
      </c>
      <c r="F97" s="105">
        <v>35.4</v>
      </c>
    </row>
    <row r="98" spans="1:6" ht="19.5" thickBot="1" x14ac:dyDescent="0.35">
      <c r="A98" s="69"/>
      <c r="B98" s="70"/>
      <c r="C98" s="144" t="s">
        <v>127</v>
      </c>
      <c r="D98" s="71" t="s">
        <v>128</v>
      </c>
      <c r="E98" s="71" t="s">
        <v>128</v>
      </c>
      <c r="F98" s="71" t="s">
        <v>128</v>
      </c>
    </row>
    <row r="99" spans="1:6" ht="19.5" thickBot="1" x14ac:dyDescent="0.35">
      <c r="A99" s="56">
        <v>9</v>
      </c>
      <c r="B99" s="57" t="s">
        <v>75</v>
      </c>
      <c r="C99" s="67"/>
      <c r="D99" s="59" t="s">
        <v>39</v>
      </c>
      <c r="E99" s="59" t="s">
        <v>2</v>
      </c>
      <c r="F99" s="60" t="s">
        <v>132</v>
      </c>
    </row>
    <row r="100" spans="1:6" ht="18.75" x14ac:dyDescent="0.3">
      <c r="A100" s="61"/>
      <c r="B100" s="62" t="s">
        <v>3</v>
      </c>
      <c r="C100" s="62" t="s">
        <v>41</v>
      </c>
      <c r="D100" s="63">
        <v>0.19</v>
      </c>
      <c r="E100" s="63">
        <v>0.2</v>
      </c>
      <c r="F100" s="64">
        <v>0.22</v>
      </c>
    </row>
    <row r="101" spans="1:6" ht="18.75" x14ac:dyDescent="0.3">
      <c r="A101" s="52"/>
      <c r="B101" s="53"/>
      <c r="C101" s="53" t="s">
        <v>42</v>
      </c>
      <c r="D101" s="65">
        <v>0.11</v>
      </c>
      <c r="E101" s="65">
        <v>0.11</v>
      </c>
      <c r="F101" s="66">
        <v>0.12</v>
      </c>
    </row>
    <row r="102" spans="1:6" ht="18.75" x14ac:dyDescent="0.3">
      <c r="A102" s="54"/>
      <c r="B102" s="55" t="s">
        <v>43</v>
      </c>
      <c r="C102" s="55" t="s">
        <v>44</v>
      </c>
      <c r="D102" s="72">
        <v>0</v>
      </c>
      <c r="E102" s="101">
        <v>0</v>
      </c>
      <c r="F102" s="105">
        <v>0</v>
      </c>
    </row>
    <row r="103" spans="1:6" ht="19.5" thickBot="1" x14ac:dyDescent="0.35">
      <c r="A103" s="69"/>
      <c r="B103" s="70"/>
      <c r="C103" s="144" t="s">
        <v>127</v>
      </c>
      <c r="D103" s="71" t="s">
        <v>128</v>
      </c>
      <c r="E103" s="71" t="s">
        <v>128</v>
      </c>
      <c r="F103" s="71" t="s">
        <v>128</v>
      </c>
    </row>
    <row r="104" spans="1:6" ht="19.5" thickBot="1" x14ac:dyDescent="0.35">
      <c r="A104" s="56">
        <v>10</v>
      </c>
      <c r="B104" s="57" t="s">
        <v>76</v>
      </c>
      <c r="C104" s="67"/>
      <c r="D104" s="59" t="s">
        <v>39</v>
      </c>
      <c r="E104" s="59" t="s">
        <v>2</v>
      </c>
      <c r="F104" s="60" t="s">
        <v>132</v>
      </c>
    </row>
    <row r="105" spans="1:6" ht="18.75" x14ac:dyDescent="0.3">
      <c r="A105" s="61"/>
      <c r="B105" s="62" t="s">
        <v>3</v>
      </c>
      <c r="C105" s="62" t="s">
        <v>41</v>
      </c>
      <c r="D105" s="63">
        <v>0.09</v>
      </c>
      <c r="E105" s="63">
        <v>0.1</v>
      </c>
      <c r="F105" s="64">
        <v>0.1</v>
      </c>
    </row>
    <row r="106" spans="1:6" ht="18.75" x14ac:dyDescent="0.3">
      <c r="A106" s="52"/>
      <c r="B106" s="53"/>
      <c r="C106" s="53" t="s">
        <v>42</v>
      </c>
      <c r="D106" s="65">
        <v>0.05</v>
      </c>
      <c r="E106" s="65">
        <v>0.06</v>
      </c>
      <c r="F106" s="66">
        <v>0.06</v>
      </c>
    </row>
    <row r="107" spans="1:6" ht="18.75" x14ac:dyDescent="0.3">
      <c r="A107" s="54"/>
      <c r="B107" s="55" t="s">
        <v>43</v>
      </c>
      <c r="C107" s="55" t="s">
        <v>44</v>
      </c>
      <c r="D107" s="101">
        <v>0</v>
      </c>
      <c r="E107" s="101">
        <v>0</v>
      </c>
      <c r="F107" s="105">
        <v>0</v>
      </c>
    </row>
    <row r="108" spans="1:6" ht="19.5" thickBot="1" x14ac:dyDescent="0.35">
      <c r="A108" s="69"/>
      <c r="B108" s="70"/>
      <c r="C108" s="144" t="s">
        <v>127</v>
      </c>
      <c r="D108" s="71" t="s">
        <v>128</v>
      </c>
      <c r="E108" s="71" t="s">
        <v>128</v>
      </c>
      <c r="F108" s="71" t="s">
        <v>128</v>
      </c>
    </row>
    <row r="109" spans="1:6" ht="19.5" thickBot="1" x14ac:dyDescent="0.35">
      <c r="A109" s="56">
        <v>11</v>
      </c>
      <c r="B109" s="57" t="s">
        <v>77</v>
      </c>
      <c r="C109" s="67"/>
      <c r="D109" s="59" t="s">
        <v>39</v>
      </c>
      <c r="E109" s="59" t="s">
        <v>2</v>
      </c>
      <c r="F109" s="60" t="s">
        <v>132</v>
      </c>
    </row>
    <row r="110" spans="1:6" ht="18.75" x14ac:dyDescent="0.3">
      <c r="A110" s="61"/>
      <c r="B110" s="62" t="s">
        <v>3</v>
      </c>
      <c r="C110" s="62" t="s">
        <v>41</v>
      </c>
      <c r="D110" s="63">
        <v>6.73</v>
      </c>
      <c r="E110" s="63">
        <v>8.16</v>
      </c>
      <c r="F110" s="64">
        <v>8.16</v>
      </c>
    </row>
    <row r="111" spans="1:6" ht="18.75" x14ac:dyDescent="0.3">
      <c r="A111" s="52"/>
      <c r="B111" s="53"/>
      <c r="C111" s="53" t="s">
        <v>42</v>
      </c>
      <c r="D111" s="65">
        <v>3.73</v>
      </c>
      <c r="E111" s="65">
        <v>4.5199999999999996</v>
      </c>
      <c r="F111" s="66">
        <v>4.5199999999999996</v>
      </c>
    </row>
    <row r="112" spans="1:6" ht="18.75" x14ac:dyDescent="0.3">
      <c r="A112" s="52"/>
      <c r="B112" s="53" t="s">
        <v>4</v>
      </c>
      <c r="C112" s="53" t="s">
        <v>41</v>
      </c>
      <c r="D112" s="65">
        <v>8.2799999999999994</v>
      </c>
      <c r="E112" s="65">
        <v>8.74</v>
      </c>
      <c r="F112" s="66">
        <v>8.8800000000000008</v>
      </c>
    </row>
    <row r="113" spans="1:6" ht="18.75" x14ac:dyDescent="0.3">
      <c r="A113" s="52"/>
      <c r="B113" s="53"/>
      <c r="C113" s="53" t="s">
        <v>42</v>
      </c>
      <c r="D113" s="65">
        <v>4.59</v>
      </c>
      <c r="E113" s="65">
        <v>4.84</v>
      </c>
      <c r="F113" s="66">
        <v>4.92</v>
      </c>
    </row>
    <row r="114" spans="1:6" ht="18.75" x14ac:dyDescent="0.3">
      <c r="A114" s="52"/>
      <c r="B114" s="53" t="s">
        <v>78</v>
      </c>
      <c r="C114" s="53" t="s">
        <v>41</v>
      </c>
      <c r="D114" s="72">
        <v>7.56</v>
      </c>
      <c r="E114" s="72">
        <v>8.57</v>
      </c>
      <c r="F114" s="73">
        <v>8.4600000000000009</v>
      </c>
    </row>
    <row r="115" spans="1:6" ht="18.75" x14ac:dyDescent="0.3">
      <c r="A115" s="52"/>
      <c r="B115" s="53"/>
      <c r="C115" s="53" t="s">
        <v>42</v>
      </c>
      <c r="D115" s="65">
        <v>4.1900000000000004</v>
      </c>
      <c r="E115" s="65">
        <v>4.75</v>
      </c>
      <c r="F115" s="66">
        <v>4.6900000000000004</v>
      </c>
    </row>
    <row r="116" spans="1:6" ht="18.75" x14ac:dyDescent="0.3">
      <c r="A116" s="52"/>
      <c r="B116" s="53" t="s">
        <v>79</v>
      </c>
      <c r="C116" s="53" t="s">
        <v>41</v>
      </c>
      <c r="D116" s="72">
        <v>7.48</v>
      </c>
      <c r="E116" s="72">
        <v>8.4700000000000006</v>
      </c>
      <c r="F116" s="73">
        <v>8.6199999999999992</v>
      </c>
    </row>
    <row r="117" spans="1:6" ht="18.75" x14ac:dyDescent="0.3">
      <c r="A117" s="52"/>
      <c r="B117" s="53"/>
      <c r="C117" s="53" t="s">
        <v>42</v>
      </c>
      <c r="D117" s="65">
        <v>4.1399999999999997</v>
      </c>
      <c r="E117" s="65">
        <v>4.6900000000000004</v>
      </c>
      <c r="F117" s="66">
        <v>4.78</v>
      </c>
    </row>
    <row r="118" spans="1:6" ht="18.75" x14ac:dyDescent="0.3">
      <c r="A118" s="52"/>
      <c r="B118" s="53" t="s">
        <v>80</v>
      </c>
      <c r="C118" s="53" t="s">
        <v>41</v>
      </c>
      <c r="D118" s="72">
        <v>0</v>
      </c>
      <c r="E118" s="72">
        <v>0</v>
      </c>
      <c r="F118" s="73">
        <v>0</v>
      </c>
    </row>
    <row r="119" spans="1:6" ht="18.75" x14ac:dyDescent="0.3">
      <c r="A119" s="52"/>
      <c r="B119" s="68"/>
      <c r="C119" s="53" t="s">
        <v>42</v>
      </c>
      <c r="D119" s="65">
        <v>0</v>
      </c>
      <c r="E119" s="65">
        <v>0</v>
      </c>
      <c r="F119" s="66">
        <v>0</v>
      </c>
    </row>
    <row r="120" spans="1:6" ht="18.75" x14ac:dyDescent="0.3">
      <c r="A120" s="52"/>
      <c r="B120" s="53" t="s">
        <v>43</v>
      </c>
      <c r="C120" s="53" t="s">
        <v>44</v>
      </c>
      <c r="D120" s="72">
        <v>114</v>
      </c>
      <c r="E120" s="72">
        <v>111</v>
      </c>
      <c r="F120" s="73">
        <v>112</v>
      </c>
    </row>
    <row r="121" spans="1:6" ht="18.75" x14ac:dyDescent="0.3">
      <c r="A121" s="54"/>
      <c r="B121" s="55"/>
      <c r="C121" s="55" t="s">
        <v>45</v>
      </c>
      <c r="D121" s="165">
        <v>114</v>
      </c>
      <c r="E121" s="165">
        <v>111</v>
      </c>
      <c r="F121" s="166">
        <v>112</v>
      </c>
    </row>
    <row r="122" spans="1:6" ht="19.5" thickBot="1" x14ac:dyDescent="0.35">
      <c r="A122" s="69"/>
      <c r="B122" s="70"/>
      <c r="C122" s="144" t="s">
        <v>127</v>
      </c>
      <c r="D122" s="71" t="s">
        <v>128</v>
      </c>
      <c r="E122" s="71" t="s">
        <v>128</v>
      </c>
      <c r="F122" s="71" t="s">
        <v>128</v>
      </c>
    </row>
    <row r="123" spans="1:6" ht="19.5" thickBot="1" x14ac:dyDescent="0.35">
      <c r="A123" s="56">
        <v>12</v>
      </c>
      <c r="B123" s="57" t="s">
        <v>12</v>
      </c>
      <c r="C123" s="67"/>
      <c r="D123" s="59" t="s">
        <v>39</v>
      </c>
      <c r="E123" s="59" t="s">
        <v>2</v>
      </c>
      <c r="F123" s="60" t="s">
        <v>132</v>
      </c>
    </row>
    <row r="124" spans="1:6" ht="18.75" x14ac:dyDescent="0.3">
      <c r="A124" s="61"/>
      <c r="B124" s="62" t="s">
        <v>81</v>
      </c>
      <c r="C124" s="62" t="s">
        <v>41</v>
      </c>
      <c r="D124" s="74">
        <v>13</v>
      </c>
      <c r="E124" s="74">
        <v>15</v>
      </c>
      <c r="F124" s="75">
        <v>15</v>
      </c>
    </row>
    <row r="125" spans="1:6" ht="18.75" x14ac:dyDescent="0.3">
      <c r="A125" s="52"/>
      <c r="B125" s="53"/>
      <c r="C125" s="53" t="s">
        <v>42</v>
      </c>
      <c r="D125" s="65">
        <v>7.2</v>
      </c>
      <c r="E125" s="65">
        <v>8.31</v>
      </c>
      <c r="F125" s="66">
        <v>8.31</v>
      </c>
    </row>
    <row r="126" spans="1:6" ht="18.75" x14ac:dyDescent="0.3">
      <c r="A126" s="52"/>
      <c r="B126" s="53" t="s">
        <v>82</v>
      </c>
      <c r="C126" s="53" t="s">
        <v>41</v>
      </c>
      <c r="D126" s="72">
        <v>12</v>
      </c>
      <c r="E126" s="72">
        <v>14</v>
      </c>
      <c r="F126" s="73">
        <v>14</v>
      </c>
    </row>
    <row r="127" spans="1:6" ht="18.75" x14ac:dyDescent="0.3">
      <c r="A127" s="52"/>
      <c r="B127" s="53"/>
      <c r="C127" s="53" t="s">
        <v>42</v>
      </c>
      <c r="D127" s="65">
        <v>6.65</v>
      </c>
      <c r="E127" s="65">
        <v>7.76</v>
      </c>
      <c r="F127" s="66">
        <v>7.76</v>
      </c>
    </row>
    <row r="128" spans="1:6" ht="18.75" x14ac:dyDescent="0.3">
      <c r="A128" s="52"/>
      <c r="B128" s="53" t="s">
        <v>79</v>
      </c>
      <c r="C128" s="53" t="s">
        <v>41</v>
      </c>
      <c r="D128" s="72">
        <v>-7</v>
      </c>
      <c r="E128" s="72">
        <v>-9</v>
      </c>
      <c r="F128" s="73">
        <v>-9</v>
      </c>
    </row>
    <row r="129" spans="1:6" ht="18.75" x14ac:dyDescent="0.3">
      <c r="A129" s="52"/>
      <c r="B129" s="53"/>
      <c r="C129" s="53" t="s">
        <v>42</v>
      </c>
      <c r="D129" s="65">
        <v>-3.88</v>
      </c>
      <c r="E129" s="65">
        <v>-4.99</v>
      </c>
      <c r="F129" s="66">
        <v>-4.99</v>
      </c>
    </row>
    <row r="130" spans="1:6" ht="18.75" x14ac:dyDescent="0.3">
      <c r="A130" s="52"/>
      <c r="B130" s="53" t="s">
        <v>78</v>
      </c>
      <c r="C130" s="53" t="s">
        <v>41</v>
      </c>
      <c r="D130" s="72">
        <v>-7</v>
      </c>
      <c r="E130" s="72">
        <v>-9</v>
      </c>
      <c r="F130" s="73">
        <v>-9</v>
      </c>
    </row>
    <row r="131" spans="1:6" ht="18.75" x14ac:dyDescent="0.3">
      <c r="A131" s="52"/>
      <c r="B131" s="53"/>
      <c r="C131" s="53" t="s">
        <v>42</v>
      </c>
      <c r="D131" s="65">
        <v>-3.88</v>
      </c>
      <c r="E131" s="65">
        <v>-4.99</v>
      </c>
      <c r="F131" s="66">
        <v>-4.99</v>
      </c>
    </row>
    <row r="132" spans="1:6" ht="18.75" x14ac:dyDescent="0.3">
      <c r="A132" s="52"/>
      <c r="B132" s="53" t="s">
        <v>83</v>
      </c>
      <c r="C132" s="53" t="s">
        <v>41</v>
      </c>
      <c r="D132" s="72">
        <v>-5</v>
      </c>
      <c r="E132" s="72">
        <v>-5</v>
      </c>
      <c r="F132" s="73">
        <v>-5</v>
      </c>
    </row>
    <row r="133" spans="1:6" ht="18.75" x14ac:dyDescent="0.3">
      <c r="A133" s="52"/>
      <c r="B133" s="53"/>
      <c r="C133" s="53" t="s">
        <v>42</v>
      </c>
      <c r="D133" s="65">
        <v>-2.77</v>
      </c>
      <c r="E133" s="65">
        <v>-2.77</v>
      </c>
      <c r="F133" s="66">
        <v>-2.77</v>
      </c>
    </row>
    <row r="134" spans="1:6" ht="18.75" x14ac:dyDescent="0.3">
      <c r="A134" s="52"/>
      <c r="B134" s="53" t="s">
        <v>84</v>
      </c>
      <c r="C134" s="53" t="s">
        <v>41</v>
      </c>
      <c r="D134" s="72">
        <v>-6</v>
      </c>
      <c r="E134" s="72">
        <v>-6</v>
      </c>
      <c r="F134" s="73">
        <v>-6</v>
      </c>
    </row>
    <row r="135" spans="1:6" ht="18.75" x14ac:dyDescent="0.3">
      <c r="A135" s="52"/>
      <c r="B135" s="53"/>
      <c r="C135" s="53" t="s">
        <v>42</v>
      </c>
      <c r="D135" s="65">
        <v>-3.32</v>
      </c>
      <c r="E135" s="65">
        <v>-3.32</v>
      </c>
      <c r="F135" s="66">
        <v>-3.32</v>
      </c>
    </row>
    <row r="136" spans="1:6" ht="18.75" x14ac:dyDescent="0.3">
      <c r="A136" s="52"/>
      <c r="B136" s="53" t="s">
        <v>43</v>
      </c>
      <c r="C136" s="53" t="s">
        <v>44</v>
      </c>
      <c r="D136" s="72">
        <v>114</v>
      </c>
      <c r="E136" s="72">
        <v>111</v>
      </c>
      <c r="F136" s="73">
        <v>112</v>
      </c>
    </row>
    <row r="137" spans="1:6" ht="18.75" x14ac:dyDescent="0.3">
      <c r="A137" s="54"/>
      <c r="B137" s="55"/>
      <c r="C137" s="55" t="s">
        <v>45</v>
      </c>
      <c r="D137" s="165">
        <v>114</v>
      </c>
      <c r="E137" s="165">
        <v>111</v>
      </c>
      <c r="F137" s="166">
        <v>112</v>
      </c>
    </row>
    <row r="138" spans="1:6" ht="19.5" thickBot="1" x14ac:dyDescent="0.35">
      <c r="A138" s="69"/>
      <c r="B138" s="70"/>
      <c r="C138" s="144" t="s">
        <v>127</v>
      </c>
      <c r="D138" s="71" t="s">
        <v>128</v>
      </c>
      <c r="E138" s="71" t="s">
        <v>128</v>
      </c>
      <c r="F138" s="71" t="s">
        <v>128</v>
      </c>
    </row>
    <row r="139" spans="1:6" ht="19.5" thickBot="1" x14ac:dyDescent="0.35">
      <c r="A139" s="56">
        <v>13</v>
      </c>
      <c r="B139" s="57" t="s">
        <v>85</v>
      </c>
      <c r="C139" s="67"/>
      <c r="D139" s="59" t="s">
        <v>39</v>
      </c>
      <c r="E139" s="59" t="s">
        <v>2</v>
      </c>
      <c r="F139" s="60" t="s">
        <v>132</v>
      </c>
    </row>
    <row r="140" spans="1:6" ht="18.75" x14ac:dyDescent="0.3">
      <c r="A140" s="61"/>
      <c r="B140" s="62" t="s">
        <v>3</v>
      </c>
      <c r="C140" s="62" t="s">
        <v>41</v>
      </c>
      <c r="D140" s="63">
        <v>0.61</v>
      </c>
      <c r="E140" s="63">
        <v>0.61</v>
      </c>
      <c r="F140" s="64">
        <v>0.61</v>
      </c>
    </row>
    <row r="141" spans="1:6" ht="18.75" x14ac:dyDescent="0.3">
      <c r="A141" s="52"/>
      <c r="B141" s="53"/>
      <c r="C141" s="53" t="s">
        <v>42</v>
      </c>
      <c r="D141" s="65">
        <v>0.34</v>
      </c>
      <c r="E141" s="65">
        <v>0.34</v>
      </c>
      <c r="F141" s="66">
        <v>0.34</v>
      </c>
    </row>
    <row r="142" spans="1:6" ht="18.75" x14ac:dyDescent="0.3">
      <c r="A142" s="52"/>
      <c r="B142" s="53" t="s">
        <v>4</v>
      </c>
      <c r="C142" s="53" t="s">
        <v>41</v>
      </c>
      <c r="D142" s="65">
        <v>0.35</v>
      </c>
      <c r="E142" s="65">
        <v>0.35</v>
      </c>
      <c r="F142" s="66">
        <v>0.35</v>
      </c>
    </row>
    <row r="143" spans="1:6" ht="18.75" x14ac:dyDescent="0.3">
      <c r="A143" s="52"/>
      <c r="B143" s="53"/>
      <c r="C143" s="53" t="s">
        <v>42</v>
      </c>
      <c r="D143" s="65">
        <v>0.19</v>
      </c>
      <c r="E143" s="65">
        <v>0.19</v>
      </c>
      <c r="F143" s="66">
        <v>0.19</v>
      </c>
    </row>
    <row r="144" spans="1:6" ht="18.75" x14ac:dyDescent="0.3">
      <c r="A144" s="52"/>
      <c r="B144" s="53" t="s">
        <v>64</v>
      </c>
      <c r="C144" s="53" t="s">
        <v>41</v>
      </c>
      <c r="D144" s="65">
        <v>0</v>
      </c>
      <c r="E144" s="65">
        <v>0</v>
      </c>
      <c r="F144" s="66">
        <v>0</v>
      </c>
    </row>
    <row r="145" spans="1:6" ht="18.75" x14ac:dyDescent="0.3">
      <c r="A145" s="52"/>
      <c r="B145" s="68"/>
      <c r="C145" s="53" t="s">
        <v>42</v>
      </c>
      <c r="D145" s="65">
        <v>0</v>
      </c>
      <c r="E145" s="65">
        <v>0</v>
      </c>
      <c r="F145" s="66">
        <v>0</v>
      </c>
    </row>
    <row r="146" spans="1:6" ht="18.75" x14ac:dyDescent="0.3">
      <c r="A146" s="52"/>
      <c r="B146" s="53" t="s">
        <v>43</v>
      </c>
      <c r="C146" s="53" t="s">
        <v>44</v>
      </c>
      <c r="D146" s="65">
        <v>115</v>
      </c>
      <c r="E146" s="65">
        <v>115</v>
      </c>
      <c r="F146" s="66">
        <v>115</v>
      </c>
    </row>
    <row r="147" spans="1:6" ht="18.75" x14ac:dyDescent="0.3">
      <c r="A147" s="54"/>
      <c r="B147" s="55"/>
      <c r="C147" s="55" t="s">
        <v>45</v>
      </c>
      <c r="D147" s="101">
        <v>115</v>
      </c>
      <c r="E147" s="101">
        <v>115</v>
      </c>
      <c r="F147" s="105">
        <v>115</v>
      </c>
    </row>
    <row r="148" spans="1:6" ht="19.5" thickBot="1" x14ac:dyDescent="0.35">
      <c r="A148" s="69"/>
      <c r="B148" s="70"/>
      <c r="C148" s="144" t="s">
        <v>127</v>
      </c>
      <c r="D148" s="71" t="s">
        <v>128</v>
      </c>
      <c r="E148" s="71" t="s">
        <v>128</v>
      </c>
      <c r="F148" s="71" t="s">
        <v>128</v>
      </c>
    </row>
    <row r="149" spans="1:6" ht="19.5" thickBot="1" x14ac:dyDescent="0.35">
      <c r="A149" s="56">
        <v>14</v>
      </c>
      <c r="B149" s="57" t="s">
        <v>86</v>
      </c>
      <c r="C149" s="67"/>
      <c r="D149" s="59" t="s">
        <v>39</v>
      </c>
      <c r="E149" s="59" t="s">
        <v>2</v>
      </c>
      <c r="F149" s="60" t="s">
        <v>132</v>
      </c>
    </row>
    <row r="150" spans="1:6" ht="18.75" x14ac:dyDescent="0.3">
      <c r="A150" s="61"/>
      <c r="B150" s="62" t="s">
        <v>4</v>
      </c>
      <c r="C150" s="62" t="s">
        <v>41</v>
      </c>
      <c r="D150" s="63">
        <v>0.18</v>
      </c>
      <c r="E150" s="63">
        <v>0.19</v>
      </c>
      <c r="F150" s="64">
        <v>0.23</v>
      </c>
    </row>
    <row r="151" spans="1:6" ht="18.75" x14ac:dyDescent="0.3">
      <c r="A151" s="52"/>
      <c r="B151" s="53"/>
      <c r="C151" s="53" t="s">
        <v>42</v>
      </c>
      <c r="D151" s="65">
        <v>0.1</v>
      </c>
      <c r="E151" s="65">
        <v>0.11</v>
      </c>
      <c r="F151" s="66">
        <v>0.13</v>
      </c>
    </row>
    <row r="152" spans="1:6" ht="18.75" x14ac:dyDescent="0.3">
      <c r="A152" s="54"/>
      <c r="B152" s="55" t="s">
        <v>43</v>
      </c>
      <c r="C152" s="55" t="s">
        <v>45</v>
      </c>
      <c r="D152" s="101">
        <v>0</v>
      </c>
      <c r="E152" s="101">
        <v>0</v>
      </c>
      <c r="F152" s="105">
        <v>0</v>
      </c>
    </row>
    <row r="153" spans="1:6" ht="19.5" thickBot="1" x14ac:dyDescent="0.35">
      <c r="A153" s="69"/>
      <c r="B153" s="70"/>
      <c r="C153" s="144" t="s">
        <v>127</v>
      </c>
      <c r="D153" s="71" t="s">
        <v>128</v>
      </c>
      <c r="E153" s="71" t="s">
        <v>128</v>
      </c>
      <c r="F153" s="71" t="s">
        <v>128</v>
      </c>
    </row>
    <row r="154" spans="1:6" ht="19.5" thickBot="1" x14ac:dyDescent="0.35">
      <c r="A154" s="56">
        <v>15</v>
      </c>
      <c r="B154" s="57" t="s">
        <v>87</v>
      </c>
      <c r="C154" s="67"/>
      <c r="D154" s="59" t="s">
        <v>39</v>
      </c>
      <c r="E154" s="59" t="s">
        <v>2</v>
      </c>
      <c r="F154" s="60" t="s">
        <v>132</v>
      </c>
    </row>
    <row r="155" spans="1:6" ht="18.75" x14ac:dyDescent="0.3">
      <c r="A155" s="61"/>
      <c r="B155" s="62" t="s">
        <v>3</v>
      </c>
      <c r="C155" s="62" t="s">
        <v>41</v>
      </c>
      <c r="D155" s="63">
        <v>0</v>
      </c>
      <c r="E155" s="63">
        <v>0</v>
      </c>
      <c r="F155" s="64">
        <v>0</v>
      </c>
    </row>
    <row r="156" spans="1:6" ht="18.75" x14ac:dyDescent="0.3">
      <c r="A156" s="52"/>
      <c r="B156" s="53"/>
      <c r="C156" s="53" t="s">
        <v>42</v>
      </c>
      <c r="D156" s="65">
        <v>0</v>
      </c>
      <c r="E156" s="65">
        <v>0</v>
      </c>
      <c r="F156" s="66">
        <v>0</v>
      </c>
    </row>
    <row r="157" spans="1:6" ht="18.75" x14ac:dyDescent="0.3">
      <c r="A157" s="52"/>
      <c r="B157" s="53" t="s">
        <v>4</v>
      </c>
      <c r="C157" s="53" t="s">
        <v>41</v>
      </c>
      <c r="D157" s="65">
        <v>0.19</v>
      </c>
      <c r="E157" s="65">
        <v>0.33</v>
      </c>
      <c r="F157" s="66">
        <v>0.35</v>
      </c>
    </row>
    <row r="158" spans="1:6" ht="18.75" x14ac:dyDescent="0.3">
      <c r="A158" s="52"/>
      <c r="B158" s="53"/>
      <c r="C158" s="53" t="s">
        <v>42</v>
      </c>
      <c r="D158" s="65">
        <v>0.11</v>
      </c>
      <c r="E158" s="65">
        <v>0.18</v>
      </c>
      <c r="F158" s="66">
        <v>0.19</v>
      </c>
    </row>
    <row r="159" spans="1:6" ht="18.75" x14ac:dyDescent="0.3">
      <c r="A159" s="52"/>
      <c r="B159" s="53" t="s">
        <v>43</v>
      </c>
      <c r="C159" s="53" t="s">
        <v>44</v>
      </c>
      <c r="D159" s="65">
        <v>0</v>
      </c>
      <c r="E159" s="65">
        <v>0</v>
      </c>
      <c r="F159" s="66">
        <v>0</v>
      </c>
    </row>
    <row r="160" spans="1:6" ht="18.75" x14ac:dyDescent="0.3">
      <c r="A160" s="54"/>
      <c r="B160" s="55"/>
      <c r="C160" s="55" t="s">
        <v>45</v>
      </c>
      <c r="D160" s="101">
        <v>0</v>
      </c>
      <c r="E160" s="101">
        <v>0</v>
      </c>
      <c r="F160" s="105">
        <v>0</v>
      </c>
    </row>
    <row r="161" spans="1:6" ht="19.5" thickBot="1" x14ac:dyDescent="0.35">
      <c r="A161" s="69"/>
      <c r="B161" s="70"/>
      <c r="C161" s="144" t="s">
        <v>127</v>
      </c>
      <c r="D161" s="71" t="s">
        <v>128</v>
      </c>
      <c r="E161" s="71" t="s">
        <v>128</v>
      </c>
      <c r="F161" s="71" t="s">
        <v>128</v>
      </c>
    </row>
    <row r="162" spans="1:6" ht="19.5" thickBot="1" x14ac:dyDescent="0.35">
      <c r="A162" s="56">
        <v>16</v>
      </c>
      <c r="B162" s="57" t="s">
        <v>88</v>
      </c>
      <c r="C162" s="67"/>
      <c r="D162" s="59" t="s">
        <v>39</v>
      </c>
      <c r="E162" s="59" t="s">
        <v>2</v>
      </c>
      <c r="F162" s="60" t="s">
        <v>132</v>
      </c>
    </row>
    <row r="163" spans="1:6" ht="18.75" x14ac:dyDescent="0.3">
      <c r="A163" s="61"/>
      <c r="B163" s="62" t="s">
        <v>3</v>
      </c>
      <c r="C163" s="62" t="s">
        <v>41</v>
      </c>
      <c r="D163" s="65">
        <v>1.97</v>
      </c>
      <c r="E163" s="65">
        <v>2.62</v>
      </c>
      <c r="F163" s="66">
        <v>2.83</v>
      </c>
    </row>
    <row r="164" spans="1:6" ht="18.75" x14ac:dyDescent="0.3">
      <c r="A164" s="52"/>
      <c r="B164" s="53"/>
      <c r="C164" s="53" t="s">
        <v>42</v>
      </c>
      <c r="D164" s="65">
        <v>1.0900000000000001</v>
      </c>
      <c r="E164" s="65">
        <v>1.45</v>
      </c>
      <c r="F164" s="66">
        <v>1.57</v>
      </c>
    </row>
    <row r="165" spans="1:6" ht="18.75" x14ac:dyDescent="0.3">
      <c r="A165" s="52"/>
      <c r="B165" s="53" t="s">
        <v>4</v>
      </c>
      <c r="C165" s="53" t="s">
        <v>41</v>
      </c>
      <c r="D165" s="65">
        <v>0</v>
      </c>
      <c r="E165" s="65">
        <v>0</v>
      </c>
      <c r="F165" s="66">
        <v>0</v>
      </c>
    </row>
    <row r="166" spans="1:6" ht="18.75" x14ac:dyDescent="0.3">
      <c r="A166" s="52"/>
      <c r="B166" s="53"/>
      <c r="C166" s="53" t="s">
        <v>42</v>
      </c>
      <c r="D166" s="65">
        <v>0</v>
      </c>
      <c r="E166" s="65">
        <v>0</v>
      </c>
      <c r="F166" s="66">
        <v>0</v>
      </c>
    </row>
    <row r="167" spans="1:6" ht="18.75" x14ac:dyDescent="0.3">
      <c r="A167" s="52"/>
      <c r="B167" s="53" t="s">
        <v>43</v>
      </c>
      <c r="C167" s="53" t="s">
        <v>44</v>
      </c>
      <c r="D167" s="65">
        <v>0</v>
      </c>
      <c r="E167" s="65">
        <v>0</v>
      </c>
      <c r="F167" s="66">
        <v>0</v>
      </c>
    </row>
    <row r="168" spans="1:6" ht="18.75" x14ac:dyDescent="0.3">
      <c r="A168" s="54"/>
      <c r="B168" s="55"/>
      <c r="C168" s="55" t="s">
        <v>45</v>
      </c>
      <c r="D168" s="101">
        <v>0</v>
      </c>
      <c r="E168" s="101">
        <v>0</v>
      </c>
      <c r="F168" s="105">
        <v>0</v>
      </c>
    </row>
    <row r="169" spans="1:6" ht="19.5" thickBot="1" x14ac:dyDescent="0.35">
      <c r="A169" s="69"/>
      <c r="B169" s="70"/>
      <c r="C169" s="144" t="s">
        <v>127</v>
      </c>
      <c r="D169" s="71" t="s">
        <v>128</v>
      </c>
      <c r="E169" s="71" t="s">
        <v>128</v>
      </c>
      <c r="F169" s="71" t="s">
        <v>128</v>
      </c>
    </row>
    <row r="170" spans="1:6" ht="19.5" thickBot="1" x14ac:dyDescent="0.35">
      <c r="A170" s="56">
        <v>17</v>
      </c>
      <c r="B170" s="57" t="s">
        <v>89</v>
      </c>
      <c r="C170" s="67"/>
      <c r="D170" s="59" t="s">
        <v>39</v>
      </c>
      <c r="E170" s="59" t="s">
        <v>2</v>
      </c>
      <c r="F170" s="60" t="s">
        <v>132</v>
      </c>
    </row>
    <row r="171" spans="1:6" ht="18.75" x14ac:dyDescent="0.3">
      <c r="A171" s="61"/>
      <c r="B171" s="62" t="s">
        <v>3</v>
      </c>
      <c r="C171" s="62" t="s">
        <v>41</v>
      </c>
      <c r="D171" s="63">
        <v>6.87</v>
      </c>
      <c r="E171" s="63">
        <v>6.66</v>
      </c>
      <c r="F171" s="64">
        <v>9.17</v>
      </c>
    </row>
    <row r="172" spans="1:6" ht="18.75" x14ac:dyDescent="0.3">
      <c r="A172" s="52"/>
      <c r="B172" s="53"/>
      <c r="C172" s="53" t="s">
        <v>42</v>
      </c>
      <c r="D172" s="65">
        <v>3.81</v>
      </c>
      <c r="E172" s="65">
        <v>3.69</v>
      </c>
      <c r="F172" s="66">
        <v>5.08</v>
      </c>
    </row>
    <row r="173" spans="1:6" ht="18.75" x14ac:dyDescent="0.3">
      <c r="A173" s="52"/>
      <c r="B173" s="53" t="s">
        <v>43</v>
      </c>
      <c r="C173" s="53" t="s">
        <v>44</v>
      </c>
      <c r="D173" s="65">
        <v>0</v>
      </c>
      <c r="E173" s="65">
        <v>0</v>
      </c>
      <c r="F173" s="66">
        <v>0</v>
      </c>
    </row>
    <row r="174" spans="1:6" ht="18.75" x14ac:dyDescent="0.3">
      <c r="A174" s="54"/>
      <c r="B174" s="55"/>
      <c r="C174" s="55" t="s">
        <v>45</v>
      </c>
      <c r="D174" s="101">
        <v>0</v>
      </c>
      <c r="E174" s="101">
        <v>0</v>
      </c>
      <c r="F174" s="105">
        <v>0</v>
      </c>
    </row>
    <row r="175" spans="1:6" ht="19.5" thickBot="1" x14ac:dyDescent="0.35">
      <c r="A175" s="69"/>
      <c r="B175" s="70"/>
      <c r="C175" s="144" t="s">
        <v>127</v>
      </c>
      <c r="D175" s="71" t="s">
        <v>128</v>
      </c>
      <c r="E175" s="71" t="s">
        <v>128</v>
      </c>
      <c r="F175" s="71" t="s">
        <v>128</v>
      </c>
    </row>
    <row r="176" spans="1:6" ht="19.5" thickBot="1" x14ac:dyDescent="0.35">
      <c r="A176" s="56">
        <v>18</v>
      </c>
      <c r="B176" s="57" t="s">
        <v>90</v>
      </c>
      <c r="C176" s="67"/>
      <c r="D176" s="59" t="s">
        <v>39</v>
      </c>
      <c r="E176" s="59" t="s">
        <v>2</v>
      </c>
      <c r="F176" s="60" t="s">
        <v>132</v>
      </c>
    </row>
    <row r="177" spans="1:6" ht="18.75" x14ac:dyDescent="0.3">
      <c r="A177" s="61"/>
      <c r="B177" s="62" t="s">
        <v>3</v>
      </c>
      <c r="C177" s="62" t="s">
        <v>41</v>
      </c>
      <c r="D177" s="63">
        <v>0.11</v>
      </c>
      <c r="E177" s="63">
        <v>0.11</v>
      </c>
      <c r="F177" s="64">
        <v>0.11</v>
      </c>
    </row>
    <row r="178" spans="1:6" ht="18.75" x14ac:dyDescent="0.3">
      <c r="A178" s="52"/>
      <c r="B178" s="53"/>
      <c r="C178" s="53" t="s">
        <v>42</v>
      </c>
      <c r="D178" s="65">
        <v>0.06</v>
      </c>
      <c r="E178" s="65">
        <v>0.06</v>
      </c>
      <c r="F178" s="66">
        <v>0.06</v>
      </c>
    </row>
    <row r="179" spans="1:6" ht="18.75" x14ac:dyDescent="0.3">
      <c r="A179" s="52"/>
      <c r="B179" s="53" t="s">
        <v>4</v>
      </c>
      <c r="C179" s="53" t="s">
        <v>41</v>
      </c>
      <c r="D179" s="65">
        <v>2.11</v>
      </c>
      <c r="E179" s="65">
        <v>2.41</v>
      </c>
      <c r="F179" s="66">
        <v>2.6</v>
      </c>
    </row>
    <row r="180" spans="1:6" ht="18.75" x14ac:dyDescent="0.3">
      <c r="A180" s="52"/>
      <c r="B180" s="53"/>
      <c r="C180" s="53" t="s">
        <v>42</v>
      </c>
      <c r="D180" s="65">
        <v>1.17</v>
      </c>
      <c r="E180" s="65">
        <v>1.34</v>
      </c>
      <c r="F180" s="66">
        <v>1.44</v>
      </c>
    </row>
    <row r="181" spans="1:6" ht="18.75" x14ac:dyDescent="0.3">
      <c r="A181" s="52"/>
      <c r="B181" s="53" t="s">
        <v>43</v>
      </c>
      <c r="C181" s="53" t="s">
        <v>44</v>
      </c>
      <c r="D181" s="65">
        <v>116</v>
      </c>
      <c r="E181" s="65">
        <v>115</v>
      </c>
      <c r="F181" s="66">
        <v>115</v>
      </c>
    </row>
    <row r="182" spans="1:6" ht="18.75" x14ac:dyDescent="0.3">
      <c r="A182" s="54"/>
      <c r="B182" s="55"/>
      <c r="C182" s="55" t="s">
        <v>45</v>
      </c>
      <c r="D182" s="101">
        <v>116</v>
      </c>
      <c r="E182" s="101">
        <v>115</v>
      </c>
      <c r="F182" s="105">
        <v>115</v>
      </c>
    </row>
    <row r="183" spans="1:6" ht="19.5" thickBot="1" x14ac:dyDescent="0.35">
      <c r="A183" s="69"/>
      <c r="B183" s="70"/>
      <c r="C183" s="144" t="s">
        <v>127</v>
      </c>
      <c r="D183" s="71" t="s">
        <v>128</v>
      </c>
      <c r="E183" s="71" t="s">
        <v>128</v>
      </c>
      <c r="F183" s="71" t="s">
        <v>128</v>
      </c>
    </row>
    <row r="184" spans="1:6" ht="19.5" thickBot="1" x14ac:dyDescent="0.35">
      <c r="A184" s="56">
        <v>19</v>
      </c>
      <c r="B184" s="57" t="s">
        <v>59</v>
      </c>
      <c r="C184" s="67"/>
      <c r="D184" s="59" t="s">
        <v>39</v>
      </c>
      <c r="E184" s="59" t="s">
        <v>2</v>
      </c>
      <c r="F184" s="60" t="s">
        <v>132</v>
      </c>
    </row>
    <row r="185" spans="1:6" ht="18.75" x14ac:dyDescent="0.3">
      <c r="A185" s="61"/>
      <c r="B185" s="62" t="s">
        <v>3</v>
      </c>
      <c r="C185" s="62" t="s">
        <v>41</v>
      </c>
      <c r="D185" s="63">
        <v>2</v>
      </c>
      <c r="E185" s="63">
        <v>3</v>
      </c>
      <c r="F185" s="64">
        <v>2</v>
      </c>
    </row>
    <row r="186" spans="1:6" ht="18.75" x14ac:dyDescent="0.3">
      <c r="A186" s="52"/>
      <c r="B186" s="53"/>
      <c r="C186" s="53" t="s">
        <v>42</v>
      </c>
      <c r="D186" s="65">
        <v>1.1100000000000001</v>
      </c>
      <c r="E186" s="65">
        <v>1.66</v>
      </c>
      <c r="F186" s="66">
        <v>1.1100000000000001</v>
      </c>
    </row>
    <row r="187" spans="1:6" ht="18.75" x14ac:dyDescent="0.3">
      <c r="A187" s="52"/>
      <c r="B187" s="53" t="s">
        <v>4</v>
      </c>
      <c r="C187" s="53" t="s">
        <v>41</v>
      </c>
      <c r="D187" s="65">
        <v>2</v>
      </c>
      <c r="E187" s="65">
        <v>3</v>
      </c>
      <c r="F187" s="66">
        <v>2</v>
      </c>
    </row>
    <row r="188" spans="1:6" ht="18.75" x14ac:dyDescent="0.3">
      <c r="A188" s="52"/>
      <c r="B188" s="53"/>
      <c r="C188" s="53" t="s">
        <v>42</v>
      </c>
      <c r="D188" s="65">
        <v>1.1100000000000001</v>
      </c>
      <c r="E188" s="65">
        <v>1.66</v>
      </c>
      <c r="F188" s="66">
        <v>1.1100000000000001</v>
      </c>
    </row>
    <row r="189" spans="1:6" ht="18.75" x14ac:dyDescent="0.3">
      <c r="A189" s="52"/>
      <c r="B189" s="53" t="s">
        <v>91</v>
      </c>
      <c r="C189" s="53" t="s">
        <v>41</v>
      </c>
      <c r="D189" s="65">
        <v>-14</v>
      </c>
      <c r="E189" s="65">
        <v>-11</v>
      </c>
      <c r="F189" s="66">
        <v>-11</v>
      </c>
    </row>
    <row r="190" spans="1:6" ht="18.75" x14ac:dyDescent="0.3">
      <c r="A190" s="52"/>
      <c r="B190" s="53"/>
      <c r="C190" s="53" t="s">
        <v>42</v>
      </c>
      <c r="D190" s="65">
        <v>-7.76</v>
      </c>
      <c r="E190" s="65">
        <v>-6.09</v>
      </c>
      <c r="F190" s="66">
        <v>-6.09</v>
      </c>
    </row>
    <row r="191" spans="1:6" ht="18.75" x14ac:dyDescent="0.3">
      <c r="A191" s="52"/>
      <c r="B191" s="53" t="s">
        <v>92</v>
      </c>
      <c r="C191" s="53" t="s">
        <v>41</v>
      </c>
      <c r="D191" s="65">
        <v>18</v>
      </c>
      <c r="E191" s="65">
        <v>17</v>
      </c>
      <c r="F191" s="66">
        <v>15</v>
      </c>
    </row>
    <row r="192" spans="1:6" ht="18.75" x14ac:dyDescent="0.3">
      <c r="A192" s="52"/>
      <c r="B192" s="68"/>
      <c r="C192" s="53" t="s">
        <v>42</v>
      </c>
      <c r="D192" s="65">
        <v>9.9700000000000006</v>
      </c>
      <c r="E192" s="65">
        <v>9.42</v>
      </c>
      <c r="F192" s="66">
        <v>8.31</v>
      </c>
    </row>
    <row r="193" spans="1:6" ht="18.75" x14ac:dyDescent="0.3">
      <c r="A193" s="52"/>
      <c r="B193" s="53" t="s">
        <v>43</v>
      </c>
      <c r="C193" s="53" t="s">
        <v>44</v>
      </c>
      <c r="D193" s="65">
        <v>116</v>
      </c>
      <c r="E193" s="65">
        <v>115</v>
      </c>
      <c r="F193" s="66">
        <v>115</v>
      </c>
    </row>
    <row r="194" spans="1:6" ht="18.75" x14ac:dyDescent="0.3">
      <c r="A194" s="54"/>
      <c r="B194" s="55"/>
      <c r="C194" s="55" t="s">
        <v>45</v>
      </c>
      <c r="D194" s="101">
        <v>116</v>
      </c>
      <c r="E194" s="101">
        <v>115</v>
      </c>
      <c r="F194" s="105">
        <v>115</v>
      </c>
    </row>
    <row r="195" spans="1:6" ht="19.5" thickBot="1" x14ac:dyDescent="0.35">
      <c r="A195" s="69"/>
      <c r="B195" s="70"/>
      <c r="C195" s="144" t="s">
        <v>127</v>
      </c>
      <c r="D195" s="71" t="s">
        <v>128</v>
      </c>
      <c r="E195" s="71" t="s">
        <v>128</v>
      </c>
      <c r="F195" s="71" t="s">
        <v>128</v>
      </c>
    </row>
    <row r="196" spans="1:6" ht="19.5" thickBot="1" x14ac:dyDescent="0.35">
      <c r="A196" s="56">
        <v>20</v>
      </c>
      <c r="B196" s="57" t="s">
        <v>57</v>
      </c>
      <c r="C196" s="67"/>
      <c r="D196" s="59" t="s">
        <v>39</v>
      </c>
      <c r="E196" s="59" t="s">
        <v>2</v>
      </c>
      <c r="F196" s="60" t="s">
        <v>132</v>
      </c>
    </row>
    <row r="197" spans="1:6" ht="18.75" x14ac:dyDescent="0.3">
      <c r="A197" s="61"/>
      <c r="B197" s="62" t="s">
        <v>3</v>
      </c>
      <c r="C197" s="62" t="s">
        <v>41</v>
      </c>
      <c r="D197" s="63">
        <v>2.23</v>
      </c>
      <c r="E197" s="63">
        <v>2.14</v>
      </c>
      <c r="F197" s="64">
        <v>2.99</v>
      </c>
    </row>
    <row r="198" spans="1:6" ht="18.75" x14ac:dyDescent="0.3">
      <c r="A198" s="52"/>
      <c r="B198" s="53"/>
      <c r="C198" s="53" t="s">
        <v>42</v>
      </c>
      <c r="D198" s="65">
        <v>1.24</v>
      </c>
      <c r="E198" s="65">
        <v>1.19</v>
      </c>
      <c r="F198" s="66">
        <v>1.66</v>
      </c>
    </row>
    <row r="199" spans="1:6" ht="18.75" x14ac:dyDescent="0.3">
      <c r="A199" s="52"/>
      <c r="B199" s="53" t="s">
        <v>4</v>
      </c>
      <c r="C199" s="53" t="s">
        <v>41</v>
      </c>
      <c r="D199" s="65">
        <v>1.6</v>
      </c>
      <c r="E199" s="65">
        <v>1.6</v>
      </c>
      <c r="F199" s="66">
        <v>1.97</v>
      </c>
    </row>
    <row r="200" spans="1:6" ht="18.75" x14ac:dyDescent="0.3">
      <c r="A200" s="52"/>
      <c r="B200" s="53"/>
      <c r="C200" s="53" t="s">
        <v>42</v>
      </c>
      <c r="D200" s="65">
        <v>0.89</v>
      </c>
      <c r="E200" s="65">
        <v>0.89</v>
      </c>
      <c r="F200" s="66">
        <v>1.0900000000000001</v>
      </c>
    </row>
    <row r="201" spans="1:6" ht="18.75" x14ac:dyDescent="0.3">
      <c r="A201" s="52"/>
      <c r="B201" s="53" t="s">
        <v>22</v>
      </c>
      <c r="C201" s="53" t="s">
        <v>41</v>
      </c>
      <c r="D201" s="65">
        <v>2.09</v>
      </c>
      <c r="E201" s="65">
        <v>6.79</v>
      </c>
      <c r="F201" s="66">
        <v>7.14</v>
      </c>
    </row>
    <row r="202" spans="1:6" ht="18.75" x14ac:dyDescent="0.3">
      <c r="A202" s="52"/>
      <c r="B202" s="53"/>
      <c r="C202" s="53" t="s">
        <v>42</v>
      </c>
      <c r="D202" s="65">
        <v>1.1599999999999999</v>
      </c>
      <c r="E202" s="65">
        <v>3.76</v>
      </c>
      <c r="F202" s="66">
        <v>3.96</v>
      </c>
    </row>
    <row r="203" spans="1:6" ht="18.75" x14ac:dyDescent="0.3">
      <c r="A203" s="52"/>
      <c r="B203" s="53" t="s">
        <v>93</v>
      </c>
      <c r="C203" s="53" t="s">
        <v>41</v>
      </c>
      <c r="D203" s="65">
        <v>-4.5599999999999996</v>
      </c>
      <c r="E203" s="65">
        <v>-4.91</v>
      </c>
      <c r="F203" s="66">
        <v>-4.8899999999999997</v>
      </c>
    </row>
    <row r="204" spans="1:6" ht="18.75" x14ac:dyDescent="0.3">
      <c r="A204" s="52"/>
      <c r="B204" s="53"/>
      <c r="C204" s="53" t="s">
        <v>42</v>
      </c>
      <c r="D204" s="65">
        <v>-2.5299999999999998</v>
      </c>
      <c r="E204" s="65">
        <v>-2.72</v>
      </c>
      <c r="F204" s="66">
        <v>-2.71</v>
      </c>
    </row>
    <row r="205" spans="1:6" ht="18.75" x14ac:dyDescent="0.3">
      <c r="A205" s="52"/>
      <c r="B205" s="53" t="s">
        <v>94</v>
      </c>
      <c r="C205" s="53" t="s">
        <v>41</v>
      </c>
      <c r="D205" s="65">
        <v>8.39</v>
      </c>
      <c r="E205" s="65">
        <v>8.65</v>
      </c>
      <c r="F205" s="66">
        <v>9.85</v>
      </c>
    </row>
    <row r="206" spans="1:6" ht="18.75" x14ac:dyDescent="0.3">
      <c r="A206" s="52"/>
      <c r="B206" s="53"/>
      <c r="C206" s="53" t="s">
        <v>42</v>
      </c>
      <c r="D206" s="65">
        <v>4.6500000000000004</v>
      </c>
      <c r="E206" s="65">
        <v>4.79</v>
      </c>
      <c r="F206" s="66">
        <v>5.46</v>
      </c>
    </row>
    <row r="207" spans="1:6" ht="18.75" x14ac:dyDescent="0.3">
      <c r="A207" s="52"/>
      <c r="B207" s="53" t="s">
        <v>43</v>
      </c>
      <c r="C207" s="53" t="s">
        <v>44</v>
      </c>
      <c r="D207" s="65">
        <v>115</v>
      </c>
      <c r="E207" s="65">
        <v>115</v>
      </c>
      <c r="F207" s="66">
        <v>115</v>
      </c>
    </row>
    <row r="208" spans="1:6" ht="18.75" x14ac:dyDescent="0.3">
      <c r="A208" s="54"/>
      <c r="B208" s="55"/>
      <c r="C208" s="55" t="s">
        <v>45</v>
      </c>
      <c r="D208" s="101">
        <v>115</v>
      </c>
      <c r="E208" s="101">
        <v>115</v>
      </c>
      <c r="F208" s="105">
        <v>115</v>
      </c>
    </row>
    <row r="209" spans="1:6" ht="19.5" thickBot="1" x14ac:dyDescent="0.35">
      <c r="A209" s="69"/>
      <c r="B209" s="70"/>
      <c r="C209" s="144" t="s">
        <v>127</v>
      </c>
      <c r="D209" s="71" t="s">
        <v>128</v>
      </c>
      <c r="E209" s="71" t="s">
        <v>128</v>
      </c>
      <c r="F209" s="71" t="s">
        <v>128</v>
      </c>
    </row>
    <row r="210" spans="1:6" ht="19.5" thickBot="1" x14ac:dyDescent="0.35">
      <c r="A210" s="56">
        <v>21</v>
      </c>
      <c r="B210" s="67" t="s">
        <v>95</v>
      </c>
      <c r="C210" s="67"/>
      <c r="D210" s="59" t="s">
        <v>39</v>
      </c>
      <c r="E210" s="59" t="s">
        <v>2</v>
      </c>
      <c r="F210" s="60" t="s">
        <v>132</v>
      </c>
    </row>
    <row r="211" spans="1:6" ht="18.75" x14ac:dyDescent="0.3">
      <c r="A211" s="61"/>
      <c r="B211" s="62" t="s">
        <v>3</v>
      </c>
      <c r="C211" s="62" t="s">
        <v>41</v>
      </c>
      <c r="D211" s="63">
        <v>0.99</v>
      </c>
      <c r="E211" s="63">
        <v>1.31</v>
      </c>
      <c r="F211" s="64">
        <v>1.41</v>
      </c>
    </row>
    <row r="212" spans="1:6" ht="18.75" x14ac:dyDescent="0.3">
      <c r="A212" s="52"/>
      <c r="B212" s="53"/>
      <c r="C212" s="53" t="s">
        <v>42</v>
      </c>
      <c r="D212" s="65">
        <v>0.55000000000000004</v>
      </c>
      <c r="E212" s="65">
        <v>0.73</v>
      </c>
      <c r="F212" s="66">
        <v>0.78</v>
      </c>
    </row>
    <row r="213" spans="1:6" ht="18.75" x14ac:dyDescent="0.3">
      <c r="A213" s="52"/>
      <c r="B213" s="53" t="s">
        <v>93</v>
      </c>
      <c r="C213" s="53" t="s">
        <v>41</v>
      </c>
      <c r="D213" s="65">
        <v>4.5599999999999996</v>
      </c>
      <c r="E213" s="65">
        <v>4.91</v>
      </c>
      <c r="F213" s="66">
        <v>4.8899999999999997</v>
      </c>
    </row>
    <row r="214" spans="1:6" ht="18.75" x14ac:dyDescent="0.3">
      <c r="A214" s="52"/>
      <c r="B214" s="53"/>
      <c r="C214" s="53" t="s">
        <v>42</v>
      </c>
      <c r="D214" s="65">
        <v>2.5299999999999998</v>
      </c>
      <c r="E214" s="65">
        <v>2.72</v>
      </c>
      <c r="F214" s="66">
        <v>2.71</v>
      </c>
    </row>
    <row r="215" spans="1:6" ht="18.75" x14ac:dyDescent="0.3">
      <c r="A215" s="52"/>
      <c r="B215" s="53" t="s">
        <v>73</v>
      </c>
      <c r="C215" s="53" t="s">
        <v>41</v>
      </c>
      <c r="D215" s="65">
        <v>-3.56</v>
      </c>
      <c r="E215" s="65">
        <v>-3.61</v>
      </c>
      <c r="F215" s="66">
        <v>-3.49</v>
      </c>
    </row>
    <row r="216" spans="1:6" ht="18.75" x14ac:dyDescent="0.3">
      <c r="A216" s="52"/>
      <c r="B216" s="53"/>
      <c r="C216" s="53" t="s">
        <v>42</v>
      </c>
      <c r="D216" s="65">
        <v>-1.97</v>
      </c>
      <c r="E216" s="65">
        <v>-2</v>
      </c>
      <c r="F216" s="66">
        <v>-1.93</v>
      </c>
    </row>
    <row r="217" spans="1:6" ht="18.75" x14ac:dyDescent="0.3">
      <c r="A217" s="52"/>
      <c r="B217" s="53" t="s">
        <v>43</v>
      </c>
      <c r="C217" s="53" t="s">
        <v>44</v>
      </c>
      <c r="D217" s="65">
        <v>115</v>
      </c>
      <c r="E217" s="65">
        <v>115</v>
      </c>
      <c r="F217" s="66">
        <v>115</v>
      </c>
    </row>
    <row r="218" spans="1:6" ht="18.75" x14ac:dyDescent="0.3">
      <c r="A218" s="54"/>
      <c r="B218" s="55"/>
      <c r="C218" s="55" t="s">
        <v>45</v>
      </c>
      <c r="D218" s="101">
        <v>0</v>
      </c>
      <c r="E218" s="101">
        <v>0</v>
      </c>
      <c r="F218" s="105">
        <v>0</v>
      </c>
    </row>
    <row r="219" spans="1:6" ht="19.5" thickBot="1" x14ac:dyDescent="0.35">
      <c r="A219" s="69"/>
      <c r="B219" s="70"/>
      <c r="C219" s="144" t="s">
        <v>127</v>
      </c>
      <c r="D219" s="71" t="s">
        <v>128</v>
      </c>
      <c r="E219" s="71" t="s">
        <v>128</v>
      </c>
      <c r="F219" s="71" t="s">
        <v>128</v>
      </c>
    </row>
    <row r="220" spans="1:6" ht="19.5" thickBot="1" x14ac:dyDescent="0.35">
      <c r="A220" s="56">
        <v>22</v>
      </c>
      <c r="B220" s="76" t="s">
        <v>96</v>
      </c>
      <c r="C220" s="67"/>
      <c r="D220" s="59" t="s">
        <v>39</v>
      </c>
      <c r="E220" s="59" t="s">
        <v>2</v>
      </c>
      <c r="F220" s="60" t="s">
        <v>132</v>
      </c>
    </row>
    <row r="221" spans="1:6" ht="18.75" x14ac:dyDescent="0.3">
      <c r="A221" s="61"/>
      <c r="B221" s="62" t="s">
        <v>3</v>
      </c>
      <c r="C221" s="62" t="s">
        <v>41</v>
      </c>
      <c r="D221" s="63">
        <v>0.18</v>
      </c>
      <c r="E221" s="63">
        <v>0.25</v>
      </c>
      <c r="F221" s="64">
        <v>0.28000000000000003</v>
      </c>
    </row>
    <row r="222" spans="1:6" ht="18.75" x14ac:dyDescent="0.3">
      <c r="A222" s="52"/>
      <c r="B222" s="53"/>
      <c r="C222" s="53" t="s">
        <v>42</v>
      </c>
      <c r="D222" s="65">
        <v>0.1</v>
      </c>
      <c r="E222" s="65">
        <v>0.14000000000000001</v>
      </c>
      <c r="F222" s="66">
        <v>0.16</v>
      </c>
    </row>
    <row r="223" spans="1:6" ht="18.75" x14ac:dyDescent="0.3">
      <c r="A223" s="52"/>
      <c r="B223" s="53" t="s">
        <v>4</v>
      </c>
      <c r="C223" s="53" t="s">
        <v>41</v>
      </c>
      <c r="D223" s="65">
        <v>0.15</v>
      </c>
      <c r="E223" s="65">
        <v>0.15</v>
      </c>
      <c r="F223" s="66">
        <v>0.17</v>
      </c>
    </row>
    <row r="224" spans="1:6" ht="18.75" x14ac:dyDescent="0.3">
      <c r="A224" s="52"/>
      <c r="B224" s="53"/>
      <c r="C224" s="53" t="s">
        <v>42</v>
      </c>
      <c r="D224" s="65">
        <v>0.08</v>
      </c>
      <c r="E224" s="65">
        <v>0.08</v>
      </c>
      <c r="F224" s="66">
        <v>0.09</v>
      </c>
    </row>
    <row r="225" spans="1:6" ht="18.75" x14ac:dyDescent="0.3">
      <c r="A225" s="52"/>
      <c r="B225" s="53" t="s">
        <v>97</v>
      </c>
      <c r="C225" s="53" t="s">
        <v>41</v>
      </c>
      <c r="D225" s="65">
        <v>16</v>
      </c>
      <c r="E225" s="65">
        <v>13</v>
      </c>
      <c r="F225" s="66">
        <v>8</v>
      </c>
    </row>
    <row r="226" spans="1:6" ht="18.75" x14ac:dyDescent="0.3">
      <c r="A226" s="52"/>
      <c r="B226" s="53"/>
      <c r="C226" s="53" t="s">
        <v>42</v>
      </c>
      <c r="D226" s="65">
        <v>8.86</v>
      </c>
      <c r="E226" s="65">
        <v>7.2</v>
      </c>
      <c r="F226" s="66">
        <v>4.43</v>
      </c>
    </row>
    <row r="227" spans="1:6" ht="18.75" x14ac:dyDescent="0.3">
      <c r="A227" s="52"/>
      <c r="B227" s="53" t="s">
        <v>98</v>
      </c>
      <c r="C227" s="53" t="s">
        <v>41</v>
      </c>
      <c r="D227" s="65">
        <v>-19</v>
      </c>
      <c r="E227" s="65">
        <v>-19</v>
      </c>
      <c r="F227" s="66">
        <v>-15</v>
      </c>
    </row>
    <row r="228" spans="1:6" ht="18.75" x14ac:dyDescent="0.3">
      <c r="A228" s="52"/>
      <c r="B228" s="53"/>
      <c r="C228" s="53" t="s">
        <v>42</v>
      </c>
      <c r="D228" s="65">
        <v>-10.53</v>
      </c>
      <c r="E228" s="65">
        <v>-10.53</v>
      </c>
      <c r="F228" s="66">
        <v>-8.31</v>
      </c>
    </row>
    <row r="229" spans="1:6" ht="18.75" x14ac:dyDescent="0.3">
      <c r="A229" s="52"/>
      <c r="B229" s="53" t="s">
        <v>91</v>
      </c>
      <c r="C229" s="53" t="s">
        <v>41</v>
      </c>
      <c r="D229" s="65">
        <v>14.3</v>
      </c>
      <c r="E229" s="65">
        <v>11.4</v>
      </c>
      <c r="F229" s="66">
        <v>11.45</v>
      </c>
    </row>
    <row r="230" spans="1:6" ht="18.75" x14ac:dyDescent="0.3">
      <c r="A230" s="52"/>
      <c r="B230" s="53"/>
      <c r="C230" s="53" t="s">
        <v>42</v>
      </c>
      <c r="D230" s="65">
        <v>7.92</v>
      </c>
      <c r="E230" s="65">
        <v>6.32</v>
      </c>
      <c r="F230" s="66">
        <v>6.34</v>
      </c>
    </row>
    <row r="231" spans="1:6" ht="18.75" x14ac:dyDescent="0.3">
      <c r="A231" s="52"/>
      <c r="B231" s="53" t="s">
        <v>99</v>
      </c>
      <c r="C231" s="53" t="s">
        <v>41</v>
      </c>
      <c r="D231" s="65">
        <v>-11</v>
      </c>
      <c r="E231" s="65">
        <v>-5</v>
      </c>
      <c r="F231" s="66">
        <v>-4</v>
      </c>
    </row>
    <row r="232" spans="1:6" ht="18.75" x14ac:dyDescent="0.3">
      <c r="A232" s="52"/>
      <c r="B232" s="53"/>
      <c r="C232" s="53" t="s">
        <v>42</v>
      </c>
      <c r="D232" s="65">
        <v>-6.09</v>
      </c>
      <c r="E232" s="65">
        <v>-2.77</v>
      </c>
      <c r="F232" s="66">
        <v>-2.2200000000000002</v>
      </c>
    </row>
    <row r="233" spans="1:6" ht="18.75" x14ac:dyDescent="0.3">
      <c r="A233" s="52"/>
      <c r="B233" s="53" t="s">
        <v>16</v>
      </c>
      <c r="C233" s="53" t="s">
        <v>41</v>
      </c>
      <c r="D233" s="65">
        <v>21</v>
      </c>
      <c r="E233" s="65">
        <v>13</v>
      </c>
      <c r="F233" s="66">
        <v>18</v>
      </c>
    </row>
    <row r="234" spans="1:6" ht="18.75" x14ac:dyDescent="0.3">
      <c r="A234" s="52"/>
      <c r="B234" s="53"/>
      <c r="C234" s="53" t="s">
        <v>42</v>
      </c>
      <c r="D234" s="65">
        <v>11.63</v>
      </c>
      <c r="E234" s="65">
        <v>7.2</v>
      </c>
      <c r="F234" s="66">
        <v>9.9700000000000006</v>
      </c>
    </row>
    <row r="235" spans="1:6" ht="18.75" x14ac:dyDescent="0.3">
      <c r="A235" s="52"/>
      <c r="B235" s="53" t="s">
        <v>43</v>
      </c>
      <c r="C235" s="53" t="s">
        <v>44</v>
      </c>
      <c r="D235" s="65">
        <v>116</v>
      </c>
      <c r="E235" s="65">
        <v>115</v>
      </c>
      <c r="F235" s="66">
        <v>115</v>
      </c>
    </row>
    <row r="236" spans="1:6" ht="18.75" x14ac:dyDescent="0.3">
      <c r="A236" s="54"/>
      <c r="B236" s="55"/>
      <c r="C236" s="55" t="s">
        <v>45</v>
      </c>
      <c r="D236" s="101">
        <v>116</v>
      </c>
      <c r="E236" s="101">
        <v>115</v>
      </c>
      <c r="F236" s="105">
        <v>115</v>
      </c>
    </row>
    <row r="237" spans="1:6" ht="19.5" thickBot="1" x14ac:dyDescent="0.35">
      <c r="A237" s="69"/>
      <c r="B237" s="70"/>
      <c r="C237" s="144" t="s">
        <v>127</v>
      </c>
      <c r="D237" s="71" t="s">
        <v>128</v>
      </c>
      <c r="E237" s="71" t="s">
        <v>128</v>
      </c>
      <c r="F237" s="71" t="s">
        <v>128</v>
      </c>
    </row>
    <row r="238" spans="1:6" ht="19.5" thickBot="1" x14ac:dyDescent="0.35">
      <c r="A238" s="56">
        <v>23</v>
      </c>
      <c r="B238" s="57" t="s">
        <v>55</v>
      </c>
      <c r="C238" s="67"/>
      <c r="D238" s="59" t="s">
        <v>39</v>
      </c>
      <c r="E238" s="59" t="s">
        <v>2</v>
      </c>
      <c r="F238" s="60" t="s">
        <v>132</v>
      </c>
    </row>
    <row r="239" spans="1:6" ht="18.75" x14ac:dyDescent="0.3">
      <c r="A239" s="61"/>
      <c r="B239" s="62" t="s">
        <v>3</v>
      </c>
      <c r="C239" s="62" t="s">
        <v>41</v>
      </c>
      <c r="D239" s="63">
        <v>4.92</v>
      </c>
      <c r="E239" s="65">
        <v>4.87</v>
      </c>
      <c r="F239" s="64">
        <v>0.02</v>
      </c>
    </row>
    <row r="240" spans="1:6" ht="18.75" x14ac:dyDescent="0.3">
      <c r="A240" s="52"/>
      <c r="B240" s="53"/>
      <c r="C240" s="53" t="s">
        <v>42</v>
      </c>
      <c r="D240" s="65">
        <v>2.73</v>
      </c>
      <c r="E240" s="65">
        <v>2.7</v>
      </c>
      <c r="F240" s="66">
        <v>0.01</v>
      </c>
    </row>
    <row r="241" spans="1:6" ht="18.75" x14ac:dyDescent="0.3">
      <c r="A241" s="52"/>
      <c r="B241" s="53" t="s">
        <v>4</v>
      </c>
      <c r="C241" s="53" t="s">
        <v>41</v>
      </c>
      <c r="D241" s="65">
        <v>5.62</v>
      </c>
      <c r="E241" s="65">
        <v>5.4</v>
      </c>
      <c r="F241" s="66">
        <v>5.05</v>
      </c>
    </row>
    <row r="242" spans="1:6" ht="18.75" x14ac:dyDescent="0.3">
      <c r="A242" s="52"/>
      <c r="B242" s="53"/>
      <c r="C242" s="53" t="s">
        <v>42</v>
      </c>
      <c r="D242" s="65">
        <v>3.11</v>
      </c>
      <c r="E242" s="65">
        <v>2.99</v>
      </c>
      <c r="F242" s="66">
        <v>2.8</v>
      </c>
    </row>
    <row r="243" spans="1:6" ht="18.75" x14ac:dyDescent="0.3">
      <c r="A243" s="52"/>
      <c r="B243" s="53" t="s">
        <v>98</v>
      </c>
      <c r="C243" s="53" t="s">
        <v>41</v>
      </c>
      <c r="D243" s="65">
        <v>19</v>
      </c>
      <c r="E243" s="65">
        <v>19</v>
      </c>
      <c r="F243" s="66">
        <v>15</v>
      </c>
    </row>
    <row r="244" spans="1:6" ht="18.75" x14ac:dyDescent="0.3">
      <c r="A244" s="52"/>
      <c r="B244" s="53"/>
      <c r="C244" s="53" t="s">
        <v>42</v>
      </c>
      <c r="D244" s="65">
        <v>10.53</v>
      </c>
      <c r="E244" s="65">
        <v>10.53</v>
      </c>
      <c r="F244" s="66">
        <v>8.31</v>
      </c>
    </row>
    <row r="245" spans="1:6" ht="18.75" x14ac:dyDescent="0.3">
      <c r="A245" s="52"/>
      <c r="B245" s="53" t="s">
        <v>100</v>
      </c>
      <c r="C245" s="53" t="s">
        <v>41</v>
      </c>
      <c r="D245" s="65">
        <v>-8.4600000000000009</v>
      </c>
      <c r="E245" s="65">
        <v>-8.73</v>
      </c>
      <c r="F245" s="66">
        <v>-9.93</v>
      </c>
    </row>
    <row r="246" spans="1:6" ht="18.75" x14ac:dyDescent="0.3">
      <c r="A246" s="52"/>
      <c r="B246" s="53"/>
      <c r="C246" s="53" t="s">
        <v>42</v>
      </c>
      <c r="D246" s="65">
        <v>-4.6900000000000004</v>
      </c>
      <c r="E246" s="65">
        <v>-4.84</v>
      </c>
      <c r="F246" s="66">
        <v>-5.5</v>
      </c>
    </row>
    <row r="247" spans="1:6" ht="18.75" x14ac:dyDescent="0.3">
      <c r="A247" s="52"/>
      <c r="B247" s="53" t="s">
        <v>43</v>
      </c>
      <c r="C247" s="53" t="s">
        <v>44</v>
      </c>
      <c r="D247" s="65">
        <v>116</v>
      </c>
      <c r="E247" s="65">
        <v>115</v>
      </c>
      <c r="F247" s="66">
        <v>115</v>
      </c>
    </row>
    <row r="248" spans="1:6" ht="18.75" x14ac:dyDescent="0.3">
      <c r="A248" s="54"/>
      <c r="B248" s="55"/>
      <c r="C248" s="55" t="s">
        <v>45</v>
      </c>
      <c r="D248" s="101">
        <v>116</v>
      </c>
      <c r="E248" s="101">
        <v>115</v>
      </c>
      <c r="F248" s="105">
        <v>115</v>
      </c>
    </row>
    <row r="249" spans="1:6" ht="19.5" thickBot="1" x14ac:dyDescent="0.35">
      <c r="A249" s="69"/>
      <c r="B249" s="70"/>
      <c r="C249" s="144" t="s">
        <v>127</v>
      </c>
      <c r="D249" s="71" t="s">
        <v>128</v>
      </c>
      <c r="E249" s="71" t="s">
        <v>128</v>
      </c>
      <c r="F249" s="71" t="s">
        <v>128</v>
      </c>
    </row>
    <row r="250" spans="1:6" ht="19.5" thickBot="1" x14ac:dyDescent="0.35">
      <c r="A250" s="56">
        <v>24</v>
      </c>
      <c r="B250" s="57" t="s">
        <v>37</v>
      </c>
      <c r="C250" s="67"/>
      <c r="D250" s="59" t="s">
        <v>39</v>
      </c>
      <c r="E250" s="59" t="s">
        <v>2</v>
      </c>
      <c r="F250" s="60" t="s">
        <v>132</v>
      </c>
    </row>
    <row r="251" spans="1:6" ht="18.75" x14ac:dyDescent="0.3">
      <c r="A251" s="87"/>
      <c r="B251" s="88" t="s">
        <v>3</v>
      </c>
      <c r="C251" s="88" t="s">
        <v>41</v>
      </c>
      <c r="D251" s="89">
        <v>0.05</v>
      </c>
      <c r="E251" s="89">
        <v>0.05</v>
      </c>
      <c r="F251" s="90">
        <v>0.03</v>
      </c>
    </row>
    <row r="252" spans="1:6" ht="18.75" x14ac:dyDescent="0.3">
      <c r="A252" s="52"/>
      <c r="B252" s="53"/>
      <c r="C252" s="53" t="s">
        <v>42</v>
      </c>
      <c r="D252" s="65">
        <v>0.03</v>
      </c>
      <c r="E252" s="65">
        <v>0.03</v>
      </c>
      <c r="F252" s="66">
        <v>0.02</v>
      </c>
    </row>
    <row r="253" spans="1:6" ht="18.75" x14ac:dyDescent="0.3">
      <c r="A253" s="52"/>
      <c r="B253" s="53" t="s">
        <v>4</v>
      </c>
      <c r="C253" s="53" t="s">
        <v>41</v>
      </c>
      <c r="D253" s="65">
        <v>0.02</v>
      </c>
      <c r="E253" s="65">
        <v>0.03</v>
      </c>
      <c r="F253" s="66">
        <v>0.05</v>
      </c>
    </row>
    <row r="254" spans="1:6" ht="18.75" x14ac:dyDescent="0.3">
      <c r="A254" s="52"/>
      <c r="B254" s="53"/>
      <c r="C254" s="53" t="s">
        <v>42</v>
      </c>
      <c r="D254" s="65">
        <v>0.01</v>
      </c>
      <c r="E254" s="65">
        <v>0.02</v>
      </c>
      <c r="F254" s="66">
        <v>0.03</v>
      </c>
    </row>
    <row r="255" spans="1:6" ht="18.75" x14ac:dyDescent="0.3">
      <c r="A255" s="52"/>
      <c r="B255" s="53" t="s">
        <v>94</v>
      </c>
      <c r="C255" s="53" t="s">
        <v>41</v>
      </c>
      <c r="D255" s="65">
        <v>-8.39</v>
      </c>
      <c r="E255" s="65">
        <v>-8.65</v>
      </c>
      <c r="F255" s="66">
        <v>-9.85</v>
      </c>
    </row>
    <row r="256" spans="1:6" ht="18.75" x14ac:dyDescent="0.3">
      <c r="A256" s="52"/>
      <c r="B256" s="53"/>
      <c r="C256" s="53" t="s">
        <v>42</v>
      </c>
      <c r="D256" s="65">
        <v>-4.6500000000000004</v>
      </c>
      <c r="E256" s="65">
        <v>-4.79</v>
      </c>
      <c r="F256" s="66">
        <v>-5.46</v>
      </c>
    </row>
    <row r="257" spans="1:6" ht="18.75" x14ac:dyDescent="0.3">
      <c r="A257" s="52"/>
      <c r="B257" s="53" t="s">
        <v>100</v>
      </c>
      <c r="C257" s="53" t="s">
        <v>41</v>
      </c>
      <c r="D257" s="65">
        <v>8.4600000000000009</v>
      </c>
      <c r="E257" s="65">
        <v>8.73</v>
      </c>
      <c r="F257" s="66">
        <v>9.93</v>
      </c>
    </row>
    <row r="258" spans="1:6" ht="18.75" x14ac:dyDescent="0.3">
      <c r="A258" s="52"/>
      <c r="B258" s="53"/>
      <c r="C258" s="53" t="s">
        <v>42</v>
      </c>
      <c r="D258" s="65">
        <v>4.6900000000000004</v>
      </c>
      <c r="E258" s="65">
        <v>4.84</v>
      </c>
      <c r="F258" s="66">
        <v>5.5</v>
      </c>
    </row>
    <row r="259" spans="1:6" ht="18.75" x14ac:dyDescent="0.3">
      <c r="A259" s="52"/>
      <c r="B259" s="53" t="s">
        <v>43</v>
      </c>
      <c r="C259" s="53" t="s">
        <v>44</v>
      </c>
      <c r="D259" s="65">
        <v>115</v>
      </c>
      <c r="E259" s="65">
        <v>115</v>
      </c>
      <c r="F259" s="66">
        <v>115</v>
      </c>
    </row>
    <row r="260" spans="1:6" ht="18.75" x14ac:dyDescent="0.3">
      <c r="A260" s="54"/>
      <c r="B260" s="55"/>
      <c r="C260" s="55" t="s">
        <v>45</v>
      </c>
      <c r="D260" s="101">
        <v>115</v>
      </c>
      <c r="E260" s="101">
        <v>115</v>
      </c>
      <c r="F260" s="105">
        <v>115</v>
      </c>
    </row>
    <row r="261" spans="1:6" ht="19.5" thickBot="1" x14ac:dyDescent="0.35">
      <c r="A261" s="69"/>
      <c r="B261" s="70"/>
      <c r="C261" s="144" t="s">
        <v>127</v>
      </c>
      <c r="D261" s="71" t="s">
        <v>128</v>
      </c>
      <c r="E261" s="71" t="s">
        <v>128</v>
      </c>
      <c r="F261" s="71" t="s">
        <v>128</v>
      </c>
    </row>
    <row r="262" spans="1:6" ht="19.5" thickBot="1" x14ac:dyDescent="0.35">
      <c r="A262" s="56">
        <v>25</v>
      </c>
      <c r="B262" s="57" t="s">
        <v>120</v>
      </c>
      <c r="C262" s="67"/>
      <c r="D262" s="59" t="s">
        <v>39</v>
      </c>
      <c r="E262" s="59" t="s">
        <v>2</v>
      </c>
      <c r="F262" s="60" t="s">
        <v>132</v>
      </c>
    </row>
    <row r="263" spans="1:6" ht="18.75" x14ac:dyDescent="0.3">
      <c r="A263" s="61"/>
      <c r="B263" s="62" t="s">
        <v>3</v>
      </c>
      <c r="C263" s="62" t="s">
        <v>41</v>
      </c>
      <c r="D263" s="63">
        <v>0.2</v>
      </c>
      <c r="E263" s="63">
        <v>0.06</v>
      </c>
      <c r="F263" s="64">
        <v>0.21</v>
      </c>
    </row>
    <row r="264" spans="1:6" ht="18.75" x14ac:dyDescent="0.3">
      <c r="A264" s="52"/>
      <c r="B264" s="53"/>
      <c r="C264" s="53" t="s">
        <v>42</v>
      </c>
      <c r="D264" s="65">
        <v>0.11</v>
      </c>
      <c r="E264" s="65">
        <v>0.03</v>
      </c>
      <c r="F264" s="66">
        <v>0.12</v>
      </c>
    </row>
    <row r="265" spans="1:6" ht="18.75" x14ac:dyDescent="0.3">
      <c r="A265" s="52"/>
      <c r="B265" s="53" t="s">
        <v>4</v>
      </c>
      <c r="C265" s="53" t="s">
        <v>41</v>
      </c>
      <c r="D265" s="65">
        <v>0.47</v>
      </c>
      <c r="E265" s="65">
        <v>0.17</v>
      </c>
      <c r="F265" s="66">
        <v>0.47</v>
      </c>
    </row>
    <row r="266" spans="1:6" ht="18.75" x14ac:dyDescent="0.3">
      <c r="A266" s="52"/>
      <c r="B266" s="53"/>
      <c r="C266" s="53" t="s">
        <v>42</v>
      </c>
      <c r="D266" s="65">
        <v>0.26</v>
      </c>
      <c r="E266" s="65">
        <v>0.09</v>
      </c>
      <c r="F266" s="66">
        <v>0.26</v>
      </c>
    </row>
    <row r="267" spans="1:6" ht="18.75" x14ac:dyDescent="0.3">
      <c r="A267" s="52"/>
      <c r="B267" s="53" t="s">
        <v>22</v>
      </c>
      <c r="C267" s="53" t="s">
        <v>41</v>
      </c>
      <c r="D267" s="65">
        <v>2</v>
      </c>
      <c r="E267" s="65">
        <v>2</v>
      </c>
      <c r="F267" s="66">
        <v>2</v>
      </c>
    </row>
    <row r="268" spans="1:6" ht="18.75" x14ac:dyDescent="0.3">
      <c r="A268" s="52"/>
      <c r="B268" s="53"/>
      <c r="C268" s="53" t="s">
        <v>42</v>
      </c>
      <c r="D268" s="65">
        <v>1.1100000000000001</v>
      </c>
      <c r="E268" s="65">
        <v>1.1100000000000001</v>
      </c>
      <c r="F268" s="66">
        <v>1.1100000000000001</v>
      </c>
    </row>
    <row r="269" spans="1:6" ht="18.75" x14ac:dyDescent="0.3">
      <c r="A269" s="52"/>
      <c r="B269" s="53" t="s">
        <v>121</v>
      </c>
      <c r="C269" s="53" t="s">
        <v>41</v>
      </c>
      <c r="D269" s="65">
        <v>-2.04</v>
      </c>
      <c r="E269" s="65">
        <v>-2.02</v>
      </c>
      <c r="F269" s="66">
        <v>-2.02</v>
      </c>
    </row>
    <row r="270" spans="1:6" ht="18.75" x14ac:dyDescent="0.3">
      <c r="A270" s="52"/>
      <c r="B270" s="53"/>
      <c r="C270" s="53" t="s">
        <v>42</v>
      </c>
      <c r="D270" s="65">
        <v>-1.1299999999999999</v>
      </c>
      <c r="E270" s="65">
        <v>-1.1200000000000001</v>
      </c>
      <c r="F270" s="66">
        <v>-1.1200000000000001</v>
      </c>
    </row>
    <row r="271" spans="1:6" ht="18.75" x14ac:dyDescent="0.3">
      <c r="A271" s="52"/>
      <c r="B271" s="53" t="s">
        <v>122</v>
      </c>
      <c r="C271" s="53" t="s">
        <v>41</v>
      </c>
      <c r="D271" s="65">
        <v>2.04</v>
      </c>
      <c r="E271" s="65">
        <v>2.02</v>
      </c>
      <c r="F271" s="66">
        <v>2.02</v>
      </c>
    </row>
    <row r="272" spans="1:6" ht="18.75" x14ac:dyDescent="0.3">
      <c r="A272" s="52"/>
      <c r="B272" s="53"/>
      <c r="C272" s="53" t="s">
        <v>42</v>
      </c>
      <c r="D272" s="65">
        <v>1.1299999999999999</v>
      </c>
      <c r="E272" s="65">
        <v>1.1200000000000001</v>
      </c>
      <c r="F272" s="66">
        <v>1.1200000000000001</v>
      </c>
    </row>
    <row r="273" spans="1:6" ht="18.75" x14ac:dyDescent="0.3">
      <c r="A273" s="52"/>
      <c r="B273" s="53" t="s">
        <v>43</v>
      </c>
      <c r="C273" s="53" t="s">
        <v>44</v>
      </c>
      <c r="D273" s="65">
        <v>117</v>
      </c>
      <c r="E273" s="65">
        <v>116</v>
      </c>
      <c r="F273" s="66">
        <v>116</v>
      </c>
    </row>
    <row r="274" spans="1:6" ht="18.75" x14ac:dyDescent="0.3">
      <c r="A274" s="142"/>
      <c r="B274" s="143"/>
      <c r="C274" s="55" t="s">
        <v>45</v>
      </c>
      <c r="D274" s="101">
        <v>117</v>
      </c>
      <c r="E274" s="101">
        <v>116</v>
      </c>
      <c r="F274" s="149">
        <v>116</v>
      </c>
    </row>
    <row r="275" spans="1:6" ht="19.5" thickBot="1" x14ac:dyDescent="0.35">
      <c r="A275" s="142"/>
      <c r="B275" s="143"/>
      <c r="C275" s="144" t="s">
        <v>127</v>
      </c>
      <c r="D275" s="71" t="s">
        <v>128</v>
      </c>
      <c r="E275" s="71" t="s">
        <v>128</v>
      </c>
      <c r="F275" s="71" t="s">
        <v>128</v>
      </c>
    </row>
    <row r="276" spans="1:6" ht="19.5" thickBot="1" x14ac:dyDescent="0.35">
      <c r="A276" s="56">
        <v>26</v>
      </c>
      <c r="B276" s="57" t="s">
        <v>123</v>
      </c>
      <c r="C276" s="67"/>
      <c r="D276" s="59" t="s">
        <v>39</v>
      </c>
      <c r="E276" s="59" t="s">
        <v>2</v>
      </c>
      <c r="F276" s="60" t="s">
        <v>132</v>
      </c>
    </row>
    <row r="277" spans="1:6" ht="18.75" x14ac:dyDescent="0.3">
      <c r="A277" s="61"/>
      <c r="B277" s="62" t="s">
        <v>3</v>
      </c>
      <c r="C277" s="62" t="s">
        <v>41</v>
      </c>
      <c r="D277" s="63">
        <v>0.22</v>
      </c>
      <c r="E277" s="63">
        <v>7.0000000000000007E-2</v>
      </c>
      <c r="F277" s="64">
        <v>0.21</v>
      </c>
    </row>
    <row r="278" spans="1:6" ht="18.75" x14ac:dyDescent="0.3">
      <c r="A278" s="52"/>
      <c r="B278" s="53"/>
      <c r="C278" s="53" t="s">
        <v>42</v>
      </c>
      <c r="D278" s="65">
        <v>0.12</v>
      </c>
      <c r="E278" s="65">
        <v>0.04</v>
      </c>
      <c r="F278" s="66">
        <v>0.12</v>
      </c>
    </row>
    <row r="279" spans="1:6" ht="18.75" x14ac:dyDescent="0.3">
      <c r="A279" s="52"/>
      <c r="B279" s="53" t="s">
        <v>4</v>
      </c>
      <c r="C279" s="53" t="s">
        <v>41</v>
      </c>
      <c r="D279" s="65">
        <v>0.66</v>
      </c>
      <c r="E279" s="65">
        <v>0.17</v>
      </c>
      <c r="F279" s="66">
        <v>0.67</v>
      </c>
    </row>
    <row r="280" spans="1:6" ht="18.75" x14ac:dyDescent="0.3">
      <c r="A280" s="52"/>
      <c r="B280" s="53"/>
      <c r="C280" s="53" t="s">
        <v>42</v>
      </c>
      <c r="D280" s="65">
        <v>0.37</v>
      </c>
      <c r="E280" s="65">
        <v>0.09</v>
      </c>
      <c r="F280" s="66">
        <v>0.37</v>
      </c>
    </row>
    <row r="281" spans="1:6" ht="18.75" x14ac:dyDescent="0.3">
      <c r="A281" s="52"/>
      <c r="B281" s="53" t="s">
        <v>22</v>
      </c>
      <c r="C281" s="53" t="s">
        <v>41</v>
      </c>
      <c r="D281" s="65">
        <v>0</v>
      </c>
      <c r="E281" s="65">
        <v>0</v>
      </c>
      <c r="F281" s="66">
        <v>0</v>
      </c>
    </row>
    <row r="282" spans="1:6" ht="18.75" x14ac:dyDescent="0.3">
      <c r="A282" s="52"/>
      <c r="B282" s="53"/>
      <c r="C282" s="53" t="s">
        <v>42</v>
      </c>
      <c r="D282" s="65">
        <v>0</v>
      </c>
      <c r="E282" s="65">
        <v>0</v>
      </c>
      <c r="F282" s="66">
        <v>0</v>
      </c>
    </row>
    <row r="283" spans="1:6" ht="18.75" x14ac:dyDescent="0.3">
      <c r="A283" s="52"/>
      <c r="B283" s="53" t="s">
        <v>124</v>
      </c>
      <c r="C283" s="53" t="s">
        <v>41</v>
      </c>
      <c r="D283" s="65">
        <v>0</v>
      </c>
      <c r="E283" s="65">
        <v>0</v>
      </c>
      <c r="F283" s="66">
        <v>0</v>
      </c>
    </row>
    <row r="284" spans="1:6" ht="18.75" x14ac:dyDescent="0.3">
      <c r="A284" s="52"/>
      <c r="B284" s="53"/>
      <c r="C284" s="53" t="s">
        <v>42</v>
      </c>
      <c r="D284" s="65">
        <v>0</v>
      </c>
      <c r="E284" s="65">
        <v>0</v>
      </c>
      <c r="F284" s="66">
        <v>0</v>
      </c>
    </row>
    <row r="285" spans="1:6" ht="18.75" x14ac:dyDescent="0.3">
      <c r="A285" s="52"/>
      <c r="B285" s="53" t="s">
        <v>125</v>
      </c>
      <c r="C285" s="53" t="s">
        <v>41</v>
      </c>
      <c r="D285" s="65">
        <v>0</v>
      </c>
      <c r="E285" s="65">
        <v>0</v>
      </c>
      <c r="F285" s="66">
        <v>0</v>
      </c>
    </row>
    <row r="286" spans="1:6" ht="18.75" x14ac:dyDescent="0.3">
      <c r="A286" s="52"/>
      <c r="B286" s="53"/>
      <c r="C286" s="53" t="s">
        <v>42</v>
      </c>
      <c r="D286" s="65">
        <v>0</v>
      </c>
      <c r="E286" s="65">
        <v>0</v>
      </c>
      <c r="F286" s="65">
        <v>0</v>
      </c>
    </row>
    <row r="287" spans="1:6" ht="19.5" thickBot="1" x14ac:dyDescent="0.35">
      <c r="A287" s="54"/>
      <c r="B287" s="55" t="s">
        <v>43</v>
      </c>
      <c r="C287" s="53" t="s">
        <v>44</v>
      </c>
      <c r="D287" s="100">
        <v>117</v>
      </c>
      <c r="E287" s="100">
        <v>116</v>
      </c>
      <c r="F287" s="102">
        <v>116</v>
      </c>
    </row>
    <row r="288" spans="1:6" ht="19.5" thickBot="1" x14ac:dyDescent="0.35">
      <c r="A288" s="186"/>
      <c r="B288" s="55"/>
      <c r="C288" s="55" t="s">
        <v>45</v>
      </c>
      <c r="D288" s="100">
        <v>117</v>
      </c>
      <c r="E288" s="100">
        <v>116</v>
      </c>
      <c r="F288" s="187">
        <v>116</v>
      </c>
    </row>
    <row r="289" spans="1:6" ht="19.5" thickBot="1" x14ac:dyDescent="0.35">
      <c r="A289" s="145"/>
      <c r="B289" s="145"/>
      <c r="C289" s="144" t="s">
        <v>127</v>
      </c>
      <c r="D289" s="71" t="s">
        <v>128</v>
      </c>
      <c r="E289" s="71" t="s">
        <v>128</v>
      </c>
      <c r="F289" s="71" t="s">
        <v>128</v>
      </c>
    </row>
    <row r="290" spans="1:6" ht="19.5" thickBot="1" x14ac:dyDescent="0.35">
      <c r="A290" s="146"/>
      <c r="B290" s="147" t="s">
        <v>129</v>
      </c>
      <c r="C290" s="147" t="s">
        <v>41</v>
      </c>
      <c r="D290" s="163">
        <f>D10+D12+D32+D34+D40+D42+D52+D54+D60+D62+D70+D72+D78+D80+D92+D94+D100+D105+D110+D112+D140+D142+D150+D155+D157+D163+D165+D171+D177+D179+D185+D187+D197+D199+D211+D221+D223+D239+D241+D251+D253+D263+D265+D277+D279</f>
        <v>76.94</v>
      </c>
      <c r="E290" s="163">
        <f t="shared" ref="E290:F290" si="0">E10+E12+E32+E34+E40+E42+E52+E54+E60+E62+E70+E72+E78+E80+E92+E94+E100+E105+E110+E112+E140+E142+E150+E155+E157+E163+E165+E171+E177+E179+E185+E187+E197+E199+E211+E221+E223+E239+E241+E251+E253+E263+E265+E277+E279</f>
        <v>88.62</v>
      </c>
      <c r="F290" s="163">
        <f t="shared" si="0"/>
        <v>85.33</v>
      </c>
    </row>
    <row r="291" spans="1:6" x14ac:dyDescent="0.2">
      <c r="A291" s="51"/>
      <c r="B291" s="51"/>
      <c r="C291" s="51"/>
    </row>
    <row r="292" spans="1:6" x14ac:dyDescent="0.2">
      <c r="D292" s="164"/>
      <c r="E292" s="164"/>
      <c r="F292" s="164"/>
    </row>
  </sheetData>
  <mergeCells count="4">
    <mergeCell ref="A3:F3"/>
    <mergeCell ref="A4:F4"/>
    <mergeCell ref="A5:F5"/>
    <mergeCell ref="E6:F6"/>
  </mergeCells>
  <pageMargins left="0.7" right="0.7" top="0.75" bottom="0.75" header="0.3" footer="0.3"/>
  <pageSetup paperSize="9" scale="73" orientation="portrait" r:id="rId1"/>
  <rowBreaks count="4" manualBreakCount="4">
    <brk id="50" max="5" man="1"/>
    <brk id="153" max="5" man="1"/>
    <brk id="206" max="5" man="1"/>
    <brk id="2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D6" sqref="D6:G9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117</v>
      </c>
      <c r="G1" s="3"/>
      <c r="H1" s="3"/>
    </row>
    <row r="2" spans="1:11" ht="15.75" x14ac:dyDescent="0.25">
      <c r="A2" s="205" t="s">
        <v>49</v>
      </c>
      <c r="B2" s="205"/>
      <c r="C2" s="205"/>
      <c r="D2" s="205"/>
      <c r="E2" s="205"/>
      <c r="F2" s="205"/>
      <c r="G2" s="205"/>
      <c r="H2" s="3"/>
    </row>
    <row r="3" spans="1:11" ht="17.25" thickBot="1" x14ac:dyDescent="0.3">
      <c r="A3" s="5"/>
      <c r="B3" s="5"/>
      <c r="C3" s="5"/>
      <c r="D3" s="5"/>
      <c r="E3" s="5"/>
      <c r="F3" s="160" t="s">
        <v>133</v>
      </c>
      <c r="G3" s="5"/>
      <c r="H3" s="3"/>
    </row>
    <row r="4" spans="1:11" ht="13.5" thickBot="1" x14ac:dyDescent="0.25">
      <c r="A4" s="206" t="s">
        <v>13</v>
      </c>
      <c r="B4" s="208" t="s">
        <v>17</v>
      </c>
      <c r="C4" s="208" t="s">
        <v>130</v>
      </c>
      <c r="D4" s="208" t="s">
        <v>21</v>
      </c>
      <c r="E4" s="203" t="s">
        <v>20</v>
      </c>
      <c r="F4" s="203"/>
      <c r="G4" s="204"/>
      <c r="H4" s="3"/>
    </row>
    <row r="5" spans="1:11" ht="30.75" customHeight="1" thickBot="1" x14ac:dyDescent="0.25">
      <c r="A5" s="207"/>
      <c r="B5" s="210"/>
      <c r="C5" s="209"/>
      <c r="D5" s="209"/>
      <c r="E5" s="6" t="s">
        <v>1</v>
      </c>
      <c r="F5" s="6" t="s">
        <v>2</v>
      </c>
      <c r="G5" s="7" t="s">
        <v>132</v>
      </c>
      <c r="H5" s="3"/>
    </row>
    <row r="6" spans="1:11" x14ac:dyDescent="0.2">
      <c r="A6" s="201" t="s">
        <v>77</v>
      </c>
      <c r="B6" s="8" t="s">
        <v>18</v>
      </c>
      <c r="C6" s="9" t="s">
        <v>14</v>
      </c>
      <c r="D6" s="188">
        <v>5.2919999999999998</v>
      </c>
      <c r="E6" s="189">
        <v>0</v>
      </c>
      <c r="F6" s="189">
        <v>0</v>
      </c>
      <c r="G6" s="190">
        <v>0</v>
      </c>
      <c r="H6" s="3"/>
    </row>
    <row r="7" spans="1:11" ht="13.5" thickBot="1" x14ac:dyDescent="0.25">
      <c r="A7" s="202"/>
      <c r="B7" s="10" t="s">
        <v>19</v>
      </c>
      <c r="C7" s="11" t="s">
        <v>15</v>
      </c>
      <c r="D7" s="191">
        <v>5.2919999999999998</v>
      </c>
      <c r="E7" s="192">
        <v>5.2</v>
      </c>
      <c r="F7" s="192">
        <v>5.2</v>
      </c>
      <c r="G7" s="193">
        <v>0</v>
      </c>
      <c r="H7" s="3"/>
      <c r="I7" s="1"/>
      <c r="J7" s="1"/>
      <c r="K7" s="1"/>
    </row>
    <row r="8" spans="1:11" s="51" customFormat="1" x14ac:dyDescent="0.2">
      <c r="A8" s="199" t="s">
        <v>55</v>
      </c>
      <c r="B8" s="96" t="s">
        <v>46</v>
      </c>
      <c r="C8" s="97" t="s">
        <v>47</v>
      </c>
      <c r="D8" s="189">
        <v>3.6</v>
      </c>
      <c r="E8" s="194">
        <v>0.9</v>
      </c>
      <c r="F8" s="195">
        <v>0.9</v>
      </c>
      <c r="G8" s="196">
        <v>0.9</v>
      </c>
      <c r="H8" s="2"/>
      <c r="I8" s="2"/>
      <c r="J8" s="2"/>
      <c r="K8" s="2"/>
    </row>
    <row r="9" spans="1:11" s="51" customFormat="1" ht="13.5" thickBot="1" x14ac:dyDescent="0.25">
      <c r="A9" s="200"/>
      <c r="B9" s="98" t="s">
        <v>48</v>
      </c>
      <c r="C9" s="99" t="s">
        <v>47</v>
      </c>
      <c r="D9" s="192">
        <v>3.6</v>
      </c>
      <c r="E9" s="197">
        <v>0.9</v>
      </c>
      <c r="F9" s="192">
        <v>0.9</v>
      </c>
      <c r="G9" s="193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83"/>
  <sheetViews>
    <sheetView view="pageBreakPreview" zoomScale="85" zoomScaleSheetLayoutView="85" workbookViewId="0">
      <selection activeCell="P79" sqref="P79"/>
    </sheetView>
  </sheetViews>
  <sheetFormatPr defaultColWidth="9.140625" defaultRowHeight="15" x14ac:dyDescent="0.25"/>
  <cols>
    <col min="1" max="1" width="3.5703125" style="31" customWidth="1"/>
    <col min="2" max="2" width="22.42578125" style="31" customWidth="1"/>
    <col min="3" max="3" width="9.7109375" style="31" customWidth="1"/>
    <col min="4" max="4" width="10.85546875" style="31" customWidth="1"/>
    <col min="5" max="12" width="8" style="31" customWidth="1"/>
    <col min="13" max="13" width="8.7109375" style="31" customWidth="1"/>
    <col min="14" max="14" width="10.42578125" style="31" customWidth="1"/>
    <col min="15" max="15" width="9.7109375" style="31" customWidth="1"/>
    <col min="16" max="16" width="14.140625" style="152" customWidth="1"/>
    <col min="17" max="16384" width="9.140625" style="31"/>
  </cols>
  <sheetData>
    <row r="1" spans="1:16" x14ac:dyDescent="0.25">
      <c r="A1" s="213" t="s">
        <v>126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4"/>
    </row>
    <row r="2" spans="1:16" x14ac:dyDescent="0.25">
      <c r="A2" s="215" t="s">
        <v>137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6"/>
    </row>
    <row r="3" spans="1:16" ht="15" customHeight="1" x14ac:dyDescent="0.25">
      <c r="A3" s="217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151" t="s">
        <v>27</v>
      </c>
      <c r="N3" s="218" t="s">
        <v>133</v>
      </c>
      <c r="O3" s="218"/>
      <c r="P3" s="218"/>
    </row>
    <row r="4" spans="1:16" ht="15" customHeight="1" x14ac:dyDescent="0.25">
      <c r="A4" s="153"/>
      <c r="B4" s="152"/>
      <c r="C4" s="152"/>
      <c r="D4" s="152"/>
      <c r="E4" s="162"/>
      <c r="F4" s="162"/>
      <c r="G4" s="162"/>
      <c r="H4" s="152"/>
      <c r="I4" s="152"/>
      <c r="J4" s="152"/>
      <c r="K4" s="152"/>
      <c r="L4" s="152"/>
      <c r="M4" s="151"/>
      <c r="N4" s="226" t="s">
        <v>134</v>
      </c>
      <c r="O4" s="226"/>
      <c r="P4" s="227"/>
    </row>
    <row r="5" spans="1:16" ht="15" customHeight="1" x14ac:dyDescent="0.25">
      <c r="A5" s="40"/>
      <c r="B5" s="41" t="s">
        <v>38</v>
      </c>
      <c r="C5" s="152"/>
      <c r="D5" s="152"/>
      <c r="E5" s="162"/>
      <c r="F5" s="162"/>
      <c r="G5" s="162"/>
      <c r="H5" s="152"/>
      <c r="I5" s="152"/>
      <c r="J5" s="152"/>
      <c r="K5" s="152"/>
      <c r="L5" s="152"/>
      <c r="M5" s="152"/>
      <c r="N5" s="152"/>
      <c r="O5" s="152"/>
    </row>
    <row r="6" spans="1:16" ht="15.75" customHeight="1" thickBot="1" x14ac:dyDescent="0.3">
      <c r="A6" s="40"/>
      <c r="B6" s="42"/>
      <c r="C6" s="152"/>
      <c r="D6" s="152"/>
      <c r="E6" s="162"/>
      <c r="F6" s="162"/>
      <c r="G6" s="162"/>
      <c r="H6" s="152"/>
      <c r="I6" s="152"/>
      <c r="J6" s="152"/>
      <c r="K6" s="152"/>
      <c r="L6" s="152"/>
      <c r="M6" s="152"/>
      <c r="N6" s="152"/>
      <c r="O6" s="152"/>
      <c r="P6" s="159"/>
    </row>
    <row r="7" spans="1:16" ht="93.75" customHeight="1" thickBot="1" x14ac:dyDescent="0.3">
      <c r="A7" s="35" t="s">
        <v>28</v>
      </c>
      <c r="B7" s="168" t="s">
        <v>0</v>
      </c>
      <c r="C7" s="168" t="s">
        <v>28</v>
      </c>
      <c r="D7" s="168" t="s">
        <v>54</v>
      </c>
      <c r="E7" s="43"/>
      <c r="F7" s="170" t="s">
        <v>26</v>
      </c>
      <c r="G7" s="171"/>
      <c r="H7" s="172"/>
      <c r="I7" s="170" t="s">
        <v>25</v>
      </c>
      <c r="J7" s="171"/>
      <c r="K7" s="173"/>
      <c r="L7" s="174" t="s">
        <v>24</v>
      </c>
      <c r="M7" s="175"/>
      <c r="N7" s="168" t="s">
        <v>23</v>
      </c>
      <c r="O7" s="168" t="s">
        <v>23</v>
      </c>
      <c r="P7" s="228" t="s">
        <v>135</v>
      </c>
    </row>
    <row r="8" spans="1:16" ht="15.75" thickBot="1" x14ac:dyDescent="0.3">
      <c r="A8" s="44" t="s">
        <v>29</v>
      </c>
      <c r="B8" s="169" t="s">
        <v>30</v>
      </c>
      <c r="C8" s="169" t="s">
        <v>31</v>
      </c>
      <c r="D8" s="169" t="s">
        <v>31</v>
      </c>
      <c r="E8" s="176" t="s">
        <v>7</v>
      </c>
      <c r="F8" s="177" t="s">
        <v>5</v>
      </c>
      <c r="G8" s="178" t="s">
        <v>9</v>
      </c>
      <c r="H8" s="179" t="s">
        <v>7</v>
      </c>
      <c r="I8" s="177" t="s">
        <v>5</v>
      </c>
      <c r="J8" s="178" t="s">
        <v>9</v>
      </c>
      <c r="K8" s="180" t="s">
        <v>7</v>
      </c>
      <c r="L8" s="181" t="s">
        <v>5</v>
      </c>
      <c r="M8" s="182" t="s">
        <v>9</v>
      </c>
      <c r="N8" s="169" t="s">
        <v>8</v>
      </c>
      <c r="O8" s="169" t="s">
        <v>8</v>
      </c>
      <c r="P8" s="229"/>
    </row>
    <row r="9" spans="1:16" ht="15.75" thickBot="1" x14ac:dyDescent="0.3">
      <c r="A9" s="45"/>
      <c r="B9" s="45"/>
      <c r="C9" s="46"/>
      <c r="D9" s="45" t="s">
        <v>32</v>
      </c>
      <c r="E9" s="47" t="s">
        <v>33</v>
      </c>
      <c r="F9" s="79" t="s">
        <v>33</v>
      </c>
      <c r="G9" s="80" t="s">
        <v>33</v>
      </c>
      <c r="H9" s="78" t="s">
        <v>33</v>
      </c>
      <c r="I9" s="79" t="s">
        <v>33</v>
      </c>
      <c r="J9" s="80" t="s">
        <v>33</v>
      </c>
      <c r="K9" s="78" t="s">
        <v>34</v>
      </c>
      <c r="L9" s="79" t="s">
        <v>34</v>
      </c>
      <c r="M9" s="80" t="s">
        <v>34</v>
      </c>
      <c r="N9" s="86" t="s">
        <v>32</v>
      </c>
      <c r="O9" s="45" t="s">
        <v>10</v>
      </c>
      <c r="P9" s="45"/>
    </row>
    <row r="10" spans="1:16" ht="15.75" thickBot="1" x14ac:dyDescent="0.3">
      <c r="A10" s="35">
        <v>1</v>
      </c>
      <c r="B10" s="35">
        <v>2</v>
      </c>
      <c r="C10" s="82">
        <v>3</v>
      </c>
      <c r="D10" s="35">
        <v>4</v>
      </c>
      <c r="E10" s="83">
        <v>5</v>
      </c>
      <c r="F10" s="34">
        <v>6</v>
      </c>
      <c r="G10" s="84">
        <v>7</v>
      </c>
      <c r="H10" s="33">
        <v>8</v>
      </c>
      <c r="I10" s="34">
        <v>9</v>
      </c>
      <c r="J10" s="84">
        <v>10</v>
      </c>
      <c r="K10" s="33">
        <v>11</v>
      </c>
      <c r="L10" s="34">
        <v>12</v>
      </c>
      <c r="M10" s="84">
        <v>13</v>
      </c>
      <c r="N10" s="85">
        <v>14</v>
      </c>
      <c r="O10" s="35">
        <v>15</v>
      </c>
      <c r="P10" s="45"/>
    </row>
    <row r="11" spans="1:16" x14ac:dyDescent="0.25">
      <c r="A11" s="211">
        <v>1</v>
      </c>
      <c r="B11" s="211" t="s">
        <v>65</v>
      </c>
      <c r="C11" s="29" t="s">
        <v>3</v>
      </c>
      <c r="D11" s="20">
        <v>25</v>
      </c>
      <c r="E11" s="21">
        <v>125.5</v>
      </c>
      <c r="F11" s="22">
        <v>375</v>
      </c>
      <c r="G11" s="23">
        <v>2190</v>
      </c>
      <c r="H11" s="12">
        <v>12</v>
      </c>
      <c r="I11" s="13">
        <v>80.34</v>
      </c>
      <c r="J11" s="14">
        <v>213.1</v>
      </c>
      <c r="K11" s="12">
        <v>115</v>
      </c>
      <c r="L11" s="13">
        <v>36</v>
      </c>
      <c r="M11" s="14">
        <v>6.1</v>
      </c>
      <c r="N11" s="133">
        <v>3.1</v>
      </c>
      <c r="O11" s="133">
        <v>12.4</v>
      </c>
      <c r="P11" s="19"/>
    </row>
    <row r="12" spans="1:16" ht="15.75" thickBot="1" x14ac:dyDescent="0.3">
      <c r="A12" s="212"/>
      <c r="B12" s="212"/>
      <c r="C12" s="30" t="s">
        <v>4</v>
      </c>
      <c r="D12" s="24">
        <v>25</v>
      </c>
      <c r="E12" s="25">
        <v>125.5</v>
      </c>
      <c r="F12" s="26">
        <v>375</v>
      </c>
      <c r="G12" s="27">
        <v>2190</v>
      </c>
      <c r="H12" s="15">
        <v>33</v>
      </c>
      <c r="I12" s="16">
        <v>79.27</v>
      </c>
      <c r="J12" s="17">
        <v>106.55</v>
      </c>
      <c r="K12" s="15">
        <v>115</v>
      </c>
      <c r="L12" s="16">
        <v>36</v>
      </c>
      <c r="M12" s="17">
        <v>6.1</v>
      </c>
      <c r="N12" s="134">
        <v>1.96</v>
      </c>
      <c r="O12" s="138">
        <v>7.84</v>
      </c>
      <c r="P12" s="106"/>
    </row>
    <row r="13" spans="1:16" x14ac:dyDescent="0.25">
      <c r="A13" s="211">
        <v>2</v>
      </c>
      <c r="B13" s="211" t="s">
        <v>77</v>
      </c>
      <c r="C13" s="29" t="s">
        <v>3</v>
      </c>
      <c r="D13" s="20">
        <v>16</v>
      </c>
      <c r="E13" s="12">
        <v>84.8</v>
      </c>
      <c r="F13" s="117">
        <v>253</v>
      </c>
      <c r="G13" s="118">
        <v>840</v>
      </c>
      <c r="H13" s="12">
        <v>48.12</v>
      </c>
      <c r="I13" s="13">
        <v>1.99</v>
      </c>
      <c r="J13" s="14">
        <v>318.89</v>
      </c>
      <c r="K13" s="12">
        <v>112</v>
      </c>
      <c r="L13" s="13">
        <v>35.9</v>
      </c>
      <c r="M13" s="14">
        <v>10.5</v>
      </c>
      <c r="N13" s="135">
        <v>5.83</v>
      </c>
      <c r="O13" s="133">
        <v>36.44</v>
      </c>
      <c r="P13" s="19"/>
    </row>
    <row r="14" spans="1:16" ht="15.75" thickBot="1" x14ac:dyDescent="0.3">
      <c r="A14" s="212"/>
      <c r="B14" s="212"/>
      <c r="C14" s="30" t="s">
        <v>4</v>
      </c>
      <c r="D14" s="24">
        <v>25</v>
      </c>
      <c r="E14" s="25">
        <v>125.5</v>
      </c>
      <c r="F14" s="26">
        <v>375</v>
      </c>
      <c r="G14" s="27">
        <v>1312</v>
      </c>
      <c r="H14" s="15">
        <v>52.4</v>
      </c>
      <c r="I14" s="16">
        <v>22.68</v>
      </c>
      <c r="J14" s="17">
        <v>489.4</v>
      </c>
      <c r="K14" s="15">
        <v>112</v>
      </c>
      <c r="L14" s="16">
        <v>36.5</v>
      </c>
      <c r="M14" s="17">
        <v>10.3</v>
      </c>
      <c r="N14" s="136">
        <v>9.1199999999999992</v>
      </c>
      <c r="O14" s="138">
        <v>36.479999999999997</v>
      </c>
      <c r="P14" s="106"/>
    </row>
    <row r="15" spans="1:16" x14ac:dyDescent="0.25">
      <c r="A15" s="211">
        <v>3</v>
      </c>
      <c r="B15" s="211" t="s">
        <v>56</v>
      </c>
      <c r="C15" s="29" t="s">
        <v>3</v>
      </c>
      <c r="D15" s="20">
        <v>6.3</v>
      </c>
      <c r="E15" s="21">
        <v>31.6</v>
      </c>
      <c r="F15" s="22">
        <v>94.5</v>
      </c>
      <c r="G15" s="23">
        <v>331</v>
      </c>
      <c r="H15" s="12">
        <v>22.99</v>
      </c>
      <c r="I15" s="13">
        <v>22.5</v>
      </c>
      <c r="J15" s="14">
        <v>185</v>
      </c>
      <c r="K15" s="12">
        <v>115</v>
      </c>
      <c r="L15" s="13">
        <v>35.4</v>
      </c>
      <c r="M15" s="14">
        <v>10</v>
      </c>
      <c r="N15" s="133">
        <v>3.59</v>
      </c>
      <c r="O15" s="133">
        <v>56.98</v>
      </c>
      <c r="P15" s="19"/>
    </row>
    <row r="16" spans="1:16" ht="15.75" thickBot="1" x14ac:dyDescent="0.3">
      <c r="A16" s="212"/>
      <c r="B16" s="212"/>
      <c r="C16" s="30" t="s">
        <v>4</v>
      </c>
      <c r="D16" s="24">
        <v>16</v>
      </c>
      <c r="E16" s="25">
        <v>84.8</v>
      </c>
      <c r="F16" s="26">
        <v>485</v>
      </c>
      <c r="G16" s="27">
        <v>840</v>
      </c>
      <c r="H16" s="15">
        <v>2.87</v>
      </c>
      <c r="I16" s="16">
        <v>0</v>
      </c>
      <c r="J16" s="17">
        <v>33.03</v>
      </c>
      <c r="K16" s="15">
        <v>115</v>
      </c>
      <c r="L16" s="16">
        <v>35.4</v>
      </c>
      <c r="M16" s="17">
        <v>10</v>
      </c>
      <c r="N16" s="134">
        <v>0.56999999999999995</v>
      </c>
      <c r="O16" s="138">
        <v>3.56</v>
      </c>
      <c r="P16" s="106"/>
    </row>
    <row r="17" spans="1:16" x14ac:dyDescent="0.25">
      <c r="A17" s="211">
        <v>4</v>
      </c>
      <c r="B17" s="211" t="s">
        <v>74</v>
      </c>
      <c r="C17" s="29" t="s">
        <v>3</v>
      </c>
      <c r="D17" s="20">
        <v>6.3</v>
      </c>
      <c r="E17" s="21">
        <v>31.6</v>
      </c>
      <c r="F17" s="22">
        <v>94.5</v>
      </c>
      <c r="G17" s="23">
        <v>331</v>
      </c>
      <c r="H17" s="12">
        <v>5.08</v>
      </c>
      <c r="I17" s="13">
        <v>3</v>
      </c>
      <c r="J17" s="14">
        <v>7.35</v>
      </c>
      <c r="K17" s="12">
        <v>35.4</v>
      </c>
      <c r="L17" s="13">
        <v>35.4</v>
      </c>
      <c r="M17" s="14">
        <v>10</v>
      </c>
      <c r="N17" s="135">
        <v>0.18</v>
      </c>
      <c r="O17" s="133">
        <v>2.86</v>
      </c>
      <c r="P17" s="19"/>
    </row>
    <row r="18" spans="1:16" ht="15.75" thickBot="1" x14ac:dyDescent="0.3">
      <c r="A18" s="212"/>
      <c r="B18" s="212"/>
      <c r="C18" s="30" t="s">
        <v>4</v>
      </c>
      <c r="D18" s="24">
        <v>6.3</v>
      </c>
      <c r="E18" s="25">
        <v>31.6</v>
      </c>
      <c r="F18" s="26">
        <v>94.5</v>
      </c>
      <c r="G18" s="27">
        <v>331</v>
      </c>
      <c r="H18" s="15">
        <v>10.71</v>
      </c>
      <c r="I18" s="16"/>
      <c r="J18" s="17">
        <v>37.9</v>
      </c>
      <c r="K18" s="15">
        <v>35.4</v>
      </c>
      <c r="L18" s="16"/>
      <c r="M18" s="17">
        <v>10</v>
      </c>
      <c r="N18" s="136">
        <v>0.66</v>
      </c>
      <c r="O18" s="138">
        <v>10.48</v>
      </c>
      <c r="P18" s="106"/>
    </row>
    <row r="19" spans="1:16" ht="15.75" thickBot="1" x14ac:dyDescent="0.3">
      <c r="A19" s="28">
        <v>5</v>
      </c>
      <c r="B19" s="28" t="s">
        <v>75</v>
      </c>
      <c r="C19" s="119" t="s">
        <v>3</v>
      </c>
      <c r="D19" s="120">
        <v>2.5</v>
      </c>
      <c r="E19" s="121">
        <v>13.1</v>
      </c>
      <c r="F19" s="122" t="s">
        <v>52</v>
      </c>
      <c r="G19" s="123">
        <v>131.19999999999999</v>
      </c>
      <c r="H19" s="37"/>
      <c r="I19" s="38"/>
      <c r="J19" s="39">
        <v>13.8</v>
      </c>
      <c r="K19" s="37"/>
      <c r="L19" s="38"/>
      <c r="M19" s="39">
        <v>10.4</v>
      </c>
      <c r="N19" s="137">
        <v>0.25</v>
      </c>
      <c r="O19" s="139">
        <v>10</v>
      </c>
      <c r="P19" s="107"/>
    </row>
    <row r="20" spans="1:16" x14ac:dyDescent="0.25">
      <c r="A20" s="211">
        <v>6</v>
      </c>
      <c r="B20" s="211" t="s">
        <v>60</v>
      </c>
      <c r="C20" s="29" t="s">
        <v>3</v>
      </c>
      <c r="D20" s="20">
        <v>16</v>
      </c>
      <c r="E20" s="21">
        <v>83.9</v>
      </c>
      <c r="F20" s="22">
        <v>240</v>
      </c>
      <c r="G20" s="23">
        <v>840</v>
      </c>
      <c r="H20" s="12"/>
      <c r="I20" s="13">
        <v>19</v>
      </c>
      <c r="J20" s="14">
        <v>120.7</v>
      </c>
      <c r="K20" s="12"/>
      <c r="L20" s="13">
        <v>35.799999999999997</v>
      </c>
      <c r="M20" s="14">
        <v>10.4</v>
      </c>
      <c r="N20" s="135">
        <v>2.5099999999999998</v>
      </c>
      <c r="O20" s="133">
        <v>15.69</v>
      </c>
      <c r="P20" s="19"/>
    </row>
    <row r="21" spans="1:16" ht="15.75" thickBot="1" x14ac:dyDescent="0.3">
      <c r="A21" s="212"/>
      <c r="B21" s="212"/>
      <c r="C21" s="30" t="s">
        <v>4</v>
      </c>
      <c r="D21" s="24">
        <v>16</v>
      </c>
      <c r="E21" s="25">
        <v>80.3</v>
      </c>
      <c r="F21" s="26">
        <v>240</v>
      </c>
      <c r="G21" s="27">
        <v>840</v>
      </c>
      <c r="H21" s="15"/>
      <c r="I21" s="16">
        <v>10</v>
      </c>
      <c r="J21" s="17">
        <v>114.3</v>
      </c>
      <c r="K21" s="15"/>
      <c r="L21" s="16">
        <v>35.799999999999997</v>
      </c>
      <c r="M21" s="17">
        <v>10.4</v>
      </c>
      <c r="N21" s="136">
        <v>2.2400000000000002</v>
      </c>
      <c r="O21" s="138">
        <v>14</v>
      </c>
      <c r="P21" s="106"/>
    </row>
    <row r="22" spans="1:16" ht="15.75" thickBot="1" x14ac:dyDescent="0.3">
      <c r="A22" s="28">
        <v>7</v>
      </c>
      <c r="B22" s="28" t="s">
        <v>76</v>
      </c>
      <c r="C22" s="119" t="s">
        <v>3</v>
      </c>
      <c r="D22" s="120">
        <v>2.5</v>
      </c>
      <c r="E22" s="124">
        <v>12.6</v>
      </c>
      <c r="F22" s="122" t="s">
        <v>52</v>
      </c>
      <c r="G22" s="123">
        <v>131.19999999999999</v>
      </c>
      <c r="H22" s="37"/>
      <c r="I22" s="38"/>
      <c r="J22" s="39">
        <v>6.5</v>
      </c>
      <c r="K22" s="37"/>
      <c r="L22" s="38"/>
      <c r="M22" s="39">
        <v>10.3</v>
      </c>
      <c r="N22" s="137">
        <v>0.12</v>
      </c>
      <c r="O22" s="139">
        <v>4.8</v>
      </c>
      <c r="P22" s="107"/>
    </row>
    <row r="23" spans="1:16" x14ac:dyDescent="0.25">
      <c r="A23" s="211">
        <v>8</v>
      </c>
      <c r="B23" s="211" t="s">
        <v>71</v>
      </c>
      <c r="C23" s="29" t="s">
        <v>3</v>
      </c>
      <c r="D23" s="20">
        <v>2.5</v>
      </c>
      <c r="E23" s="104">
        <v>13.1</v>
      </c>
      <c r="F23" s="22" t="s">
        <v>52</v>
      </c>
      <c r="G23" s="118">
        <v>131</v>
      </c>
      <c r="H23" s="12">
        <v>0</v>
      </c>
      <c r="I23" s="13"/>
      <c r="J23" s="14">
        <v>0</v>
      </c>
      <c r="K23" s="12">
        <v>116</v>
      </c>
      <c r="L23" s="13"/>
      <c r="M23" s="14">
        <v>10.6</v>
      </c>
      <c r="N23" s="135">
        <v>0</v>
      </c>
      <c r="O23" s="133">
        <v>0</v>
      </c>
      <c r="P23" s="19" t="s">
        <v>118</v>
      </c>
    </row>
    <row r="24" spans="1:16" ht="15.75" thickBot="1" x14ac:dyDescent="0.3">
      <c r="A24" s="212"/>
      <c r="B24" s="212"/>
      <c r="C24" s="30" t="s">
        <v>4</v>
      </c>
      <c r="D24" s="24">
        <v>2.5</v>
      </c>
      <c r="E24" s="154">
        <v>12.6</v>
      </c>
      <c r="F24" s="26" t="s">
        <v>52</v>
      </c>
      <c r="G24" s="27">
        <v>131.19999999999999</v>
      </c>
      <c r="H24" s="15">
        <v>0.83</v>
      </c>
      <c r="I24" s="16"/>
      <c r="J24" s="17">
        <v>9</v>
      </c>
      <c r="K24" s="15">
        <v>116</v>
      </c>
      <c r="L24" s="16"/>
      <c r="M24" s="17">
        <v>10.6</v>
      </c>
      <c r="N24" s="136">
        <v>0.17</v>
      </c>
      <c r="O24" s="138">
        <v>6.8</v>
      </c>
      <c r="P24" s="36"/>
    </row>
    <row r="25" spans="1:16" x14ac:dyDescent="0.25">
      <c r="A25" s="211">
        <v>9</v>
      </c>
      <c r="B25" s="211" t="s">
        <v>87</v>
      </c>
      <c r="C25" s="29" t="s">
        <v>3</v>
      </c>
      <c r="D25" s="20">
        <v>6.3</v>
      </c>
      <c r="E25" s="21">
        <v>31.6</v>
      </c>
      <c r="F25" s="22" t="s">
        <v>52</v>
      </c>
      <c r="G25" s="125">
        <v>331</v>
      </c>
      <c r="H25" s="12"/>
      <c r="I25" s="13"/>
      <c r="J25" s="14">
        <v>0</v>
      </c>
      <c r="K25" s="12"/>
      <c r="L25" s="13"/>
      <c r="M25" s="14">
        <v>0</v>
      </c>
      <c r="N25" s="135">
        <v>0</v>
      </c>
      <c r="O25" s="133">
        <v>0</v>
      </c>
      <c r="P25" s="19" t="s">
        <v>131</v>
      </c>
    </row>
    <row r="26" spans="1:16" ht="15.75" thickBot="1" x14ac:dyDescent="0.3">
      <c r="A26" s="212"/>
      <c r="B26" s="212"/>
      <c r="C26" s="30" t="s">
        <v>4</v>
      </c>
      <c r="D26" s="24">
        <v>2.5</v>
      </c>
      <c r="E26" s="25">
        <v>13.1</v>
      </c>
      <c r="F26" s="26" t="s">
        <v>52</v>
      </c>
      <c r="G26" s="126">
        <v>131</v>
      </c>
      <c r="H26" s="15"/>
      <c r="I26" s="16"/>
      <c r="J26" s="17">
        <v>22.55</v>
      </c>
      <c r="K26" s="15"/>
      <c r="L26" s="16"/>
      <c r="M26" s="17">
        <v>10.199999999999999</v>
      </c>
      <c r="N26" s="136">
        <v>0.4</v>
      </c>
      <c r="O26" s="138">
        <v>16</v>
      </c>
      <c r="P26" s="106"/>
    </row>
    <row r="27" spans="1:16" x14ac:dyDescent="0.25">
      <c r="A27" s="211">
        <v>10</v>
      </c>
      <c r="B27" s="211" t="s">
        <v>61</v>
      </c>
      <c r="C27" s="29" t="s">
        <v>3</v>
      </c>
      <c r="D27" s="20">
        <v>25</v>
      </c>
      <c r="E27" s="21">
        <v>125.5</v>
      </c>
      <c r="F27" s="22">
        <v>375</v>
      </c>
      <c r="G27" s="23">
        <v>1313</v>
      </c>
      <c r="H27" s="12">
        <v>28.82</v>
      </c>
      <c r="I27" s="13">
        <v>8</v>
      </c>
      <c r="J27" s="14">
        <v>289</v>
      </c>
      <c r="K27" s="12">
        <v>115</v>
      </c>
      <c r="L27" s="13">
        <v>35</v>
      </c>
      <c r="M27" s="14">
        <v>10.5</v>
      </c>
      <c r="N27" s="135">
        <v>5.4</v>
      </c>
      <c r="O27" s="133">
        <v>21.6</v>
      </c>
      <c r="P27" s="19"/>
    </row>
    <row r="28" spans="1:16" ht="15.75" thickBot="1" x14ac:dyDescent="0.3">
      <c r="A28" s="212"/>
      <c r="B28" s="212"/>
      <c r="C28" s="30" t="s">
        <v>4</v>
      </c>
      <c r="D28" s="24">
        <v>25</v>
      </c>
      <c r="E28" s="25">
        <v>125.5</v>
      </c>
      <c r="F28" s="26">
        <v>375</v>
      </c>
      <c r="G28" s="27">
        <v>1312</v>
      </c>
      <c r="H28" s="15">
        <v>40.79</v>
      </c>
      <c r="I28" s="16">
        <v>3.8</v>
      </c>
      <c r="J28" s="17">
        <v>434.1</v>
      </c>
      <c r="K28" s="15">
        <v>115</v>
      </c>
      <c r="L28" s="16">
        <v>35</v>
      </c>
      <c r="M28" s="17">
        <v>10.5</v>
      </c>
      <c r="N28" s="136">
        <v>7.95</v>
      </c>
      <c r="O28" s="138">
        <v>31.8</v>
      </c>
      <c r="P28" s="106"/>
    </row>
    <row r="29" spans="1:16" x14ac:dyDescent="0.25">
      <c r="A29" s="211">
        <v>11</v>
      </c>
      <c r="B29" s="211" t="s">
        <v>101</v>
      </c>
      <c r="C29" s="29" t="s">
        <v>3</v>
      </c>
      <c r="D29" s="20">
        <v>2.5</v>
      </c>
      <c r="E29" s="21">
        <v>13.1</v>
      </c>
      <c r="F29" s="22" t="s">
        <v>52</v>
      </c>
      <c r="G29" s="23">
        <v>131.19999999999999</v>
      </c>
      <c r="H29" s="12">
        <v>0.43</v>
      </c>
      <c r="I29" s="13"/>
      <c r="J29" s="14">
        <v>4.9000000000000004</v>
      </c>
      <c r="K29" s="12">
        <v>113</v>
      </c>
      <c r="L29" s="13"/>
      <c r="M29" s="14">
        <v>10</v>
      </c>
      <c r="N29" s="135">
        <v>0.08</v>
      </c>
      <c r="O29" s="133">
        <v>3.2</v>
      </c>
      <c r="P29" s="19"/>
    </row>
    <row r="30" spans="1:16" ht="15.75" thickBot="1" x14ac:dyDescent="0.3">
      <c r="A30" s="212"/>
      <c r="B30" s="212"/>
      <c r="C30" s="30" t="s">
        <v>4</v>
      </c>
      <c r="D30" s="24">
        <v>6.3</v>
      </c>
      <c r="E30" s="25">
        <v>31.6</v>
      </c>
      <c r="F30" s="26" t="s">
        <v>52</v>
      </c>
      <c r="G30" s="27">
        <v>331</v>
      </c>
      <c r="H30" s="81">
        <v>1.2</v>
      </c>
      <c r="I30" s="16"/>
      <c r="J30" s="17">
        <v>13.2</v>
      </c>
      <c r="K30" s="15">
        <v>113</v>
      </c>
      <c r="L30" s="16"/>
      <c r="M30" s="17">
        <v>10</v>
      </c>
      <c r="N30" s="136">
        <v>0.23</v>
      </c>
      <c r="O30" s="138">
        <v>3.65</v>
      </c>
      <c r="P30" s="106"/>
    </row>
    <row r="31" spans="1:16" x14ac:dyDescent="0.25">
      <c r="A31" s="211">
        <v>12</v>
      </c>
      <c r="B31" s="211" t="s">
        <v>86</v>
      </c>
      <c r="C31" s="29"/>
      <c r="D31" s="20"/>
      <c r="E31" s="21"/>
      <c r="F31" s="22"/>
      <c r="G31" s="23"/>
      <c r="H31" s="12"/>
      <c r="I31" s="13"/>
      <c r="J31" s="14"/>
      <c r="K31" s="12"/>
      <c r="L31" s="13"/>
      <c r="M31" s="14"/>
      <c r="N31" s="135"/>
      <c r="O31" s="133"/>
      <c r="P31" s="19"/>
    </row>
    <row r="32" spans="1:16" ht="15.75" thickBot="1" x14ac:dyDescent="0.3">
      <c r="A32" s="212"/>
      <c r="B32" s="212"/>
      <c r="C32" s="30" t="s">
        <v>4</v>
      </c>
      <c r="D32" s="24">
        <v>2.5</v>
      </c>
      <c r="E32" s="127">
        <v>13.1</v>
      </c>
      <c r="F32" s="26" t="s">
        <v>52</v>
      </c>
      <c r="G32" s="27">
        <v>131.19999999999999</v>
      </c>
      <c r="H32" s="15"/>
      <c r="I32" s="16"/>
      <c r="J32" s="17">
        <v>15</v>
      </c>
      <c r="K32" s="15"/>
      <c r="L32" s="16"/>
      <c r="M32" s="17">
        <v>10.1</v>
      </c>
      <c r="N32" s="136">
        <v>0.26</v>
      </c>
      <c r="O32" s="138">
        <v>10.4</v>
      </c>
      <c r="P32" s="106"/>
    </row>
    <row r="33" spans="1:16" x14ac:dyDescent="0.25">
      <c r="A33" s="221">
        <v>13</v>
      </c>
      <c r="B33" s="221" t="s">
        <v>85</v>
      </c>
      <c r="C33" s="29" t="s">
        <v>3</v>
      </c>
      <c r="D33" s="20">
        <v>6.3</v>
      </c>
      <c r="E33" s="21">
        <v>31.6</v>
      </c>
      <c r="F33" s="22" t="s">
        <v>52</v>
      </c>
      <c r="G33" s="23">
        <v>330.7</v>
      </c>
      <c r="H33" s="12">
        <v>3.5</v>
      </c>
      <c r="I33" s="13"/>
      <c r="J33" s="14">
        <v>39</v>
      </c>
      <c r="K33" s="12">
        <v>115</v>
      </c>
      <c r="L33" s="13"/>
      <c r="M33" s="14">
        <v>10.199999999999999</v>
      </c>
      <c r="N33" s="133">
        <v>0.69</v>
      </c>
      <c r="O33" s="133">
        <v>10.95</v>
      </c>
      <c r="P33" s="19"/>
    </row>
    <row r="34" spans="1:16" ht="15.75" thickBot="1" x14ac:dyDescent="0.3">
      <c r="A34" s="222"/>
      <c r="B34" s="222"/>
      <c r="C34" s="30" t="s">
        <v>4</v>
      </c>
      <c r="D34" s="24">
        <v>2.5</v>
      </c>
      <c r="E34" s="25">
        <v>13.1</v>
      </c>
      <c r="F34" s="26" t="s">
        <v>52</v>
      </c>
      <c r="G34" s="27">
        <v>131.19999999999999</v>
      </c>
      <c r="H34" s="15">
        <v>2</v>
      </c>
      <c r="I34" s="16"/>
      <c r="J34" s="17">
        <v>23</v>
      </c>
      <c r="K34" s="15">
        <v>115</v>
      </c>
      <c r="L34" s="16"/>
      <c r="M34" s="17">
        <v>10.199999999999999</v>
      </c>
      <c r="N34" s="134">
        <v>0.41</v>
      </c>
      <c r="O34" s="138">
        <v>16.399999999999999</v>
      </c>
      <c r="P34" s="106"/>
    </row>
    <row r="35" spans="1:16" x14ac:dyDescent="0.25">
      <c r="A35" s="211">
        <v>14</v>
      </c>
      <c r="B35" s="211" t="s">
        <v>70</v>
      </c>
      <c r="C35" s="29" t="s">
        <v>3</v>
      </c>
      <c r="D35" s="20">
        <v>10</v>
      </c>
      <c r="E35" s="21"/>
      <c r="F35" s="22" t="s">
        <v>52</v>
      </c>
      <c r="G35" s="23"/>
      <c r="H35" s="12"/>
      <c r="I35" s="13">
        <v>9</v>
      </c>
      <c r="J35" s="14">
        <v>46</v>
      </c>
      <c r="K35" s="12"/>
      <c r="L35" s="13">
        <v>35</v>
      </c>
      <c r="M35" s="14">
        <v>6</v>
      </c>
      <c r="N35" s="135">
        <v>0.56999999999999995</v>
      </c>
      <c r="O35" s="133">
        <v>5.7</v>
      </c>
      <c r="P35" s="19"/>
    </row>
    <row r="36" spans="1:16" ht="15.75" thickBot="1" x14ac:dyDescent="0.3">
      <c r="A36" s="212"/>
      <c r="B36" s="212"/>
      <c r="C36" s="30" t="s">
        <v>4</v>
      </c>
      <c r="D36" s="24">
        <v>10</v>
      </c>
      <c r="E36" s="25"/>
      <c r="F36" s="26" t="s">
        <v>52</v>
      </c>
      <c r="G36" s="27"/>
      <c r="H36" s="15"/>
      <c r="I36" s="16">
        <v>1</v>
      </c>
      <c r="J36" s="17">
        <v>38</v>
      </c>
      <c r="K36" s="15"/>
      <c r="L36" s="16">
        <v>35</v>
      </c>
      <c r="M36" s="17">
        <v>6</v>
      </c>
      <c r="N36" s="136">
        <v>0.4</v>
      </c>
      <c r="O36" s="138">
        <v>4</v>
      </c>
      <c r="P36" s="106"/>
    </row>
    <row r="37" spans="1:16" x14ac:dyDescent="0.25">
      <c r="A37" s="211">
        <v>16</v>
      </c>
      <c r="B37" s="211" t="s">
        <v>90</v>
      </c>
      <c r="C37" s="29" t="s">
        <v>3</v>
      </c>
      <c r="D37" s="20">
        <v>6.3</v>
      </c>
      <c r="E37" s="21">
        <v>31.6</v>
      </c>
      <c r="F37" s="22">
        <v>94.5</v>
      </c>
      <c r="G37" s="23">
        <v>331</v>
      </c>
      <c r="H37" s="12">
        <v>0.61</v>
      </c>
      <c r="I37" s="13">
        <v>2</v>
      </c>
      <c r="J37" s="14">
        <v>0</v>
      </c>
      <c r="K37" s="12">
        <v>115</v>
      </c>
      <c r="L37" s="13">
        <v>35</v>
      </c>
      <c r="M37" s="14">
        <v>10</v>
      </c>
      <c r="N37" s="133">
        <v>0.03</v>
      </c>
      <c r="O37" s="133">
        <v>0.48</v>
      </c>
      <c r="P37" s="19"/>
    </row>
    <row r="38" spans="1:16" ht="15.75" thickBot="1" x14ac:dyDescent="0.3">
      <c r="A38" s="212"/>
      <c r="B38" s="212"/>
      <c r="C38" s="30" t="s">
        <v>58</v>
      </c>
      <c r="D38" s="24">
        <v>6.3</v>
      </c>
      <c r="E38" s="25">
        <v>31.6</v>
      </c>
      <c r="F38" s="26">
        <v>94.5</v>
      </c>
      <c r="G38" s="27">
        <v>331</v>
      </c>
      <c r="H38" s="15">
        <v>14.96</v>
      </c>
      <c r="I38" s="16">
        <v>2</v>
      </c>
      <c r="J38" s="17">
        <v>165</v>
      </c>
      <c r="K38" s="15">
        <v>115</v>
      </c>
      <c r="L38" s="16">
        <v>35</v>
      </c>
      <c r="M38" s="17">
        <v>10</v>
      </c>
      <c r="N38" s="167">
        <v>2.89</v>
      </c>
      <c r="O38" s="138">
        <v>45.87</v>
      </c>
      <c r="P38" s="36"/>
    </row>
    <row r="39" spans="1:16" x14ac:dyDescent="0.25">
      <c r="A39" s="211">
        <v>17</v>
      </c>
      <c r="B39" s="211" t="s">
        <v>59</v>
      </c>
      <c r="C39" s="29" t="s">
        <v>3</v>
      </c>
      <c r="D39" s="20">
        <v>6.3</v>
      </c>
      <c r="E39" s="21">
        <v>31.6</v>
      </c>
      <c r="F39" s="22"/>
      <c r="G39" s="23">
        <v>360.7</v>
      </c>
      <c r="H39" s="12">
        <v>11.49</v>
      </c>
      <c r="I39" s="13"/>
      <c r="J39" s="14">
        <v>130.80000000000001</v>
      </c>
      <c r="K39" s="12">
        <v>115</v>
      </c>
      <c r="L39" s="13"/>
      <c r="M39" s="14">
        <v>10.1</v>
      </c>
      <c r="N39" s="135">
        <v>2.29</v>
      </c>
      <c r="O39" s="133">
        <v>36.35</v>
      </c>
      <c r="P39" s="19"/>
    </row>
    <row r="40" spans="1:16" ht="15.75" thickBot="1" x14ac:dyDescent="0.3">
      <c r="A40" s="212"/>
      <c r="B40" s="212"/>
      <c r="C40" s="30" t="s">
        <v>4</v>
      </c>
      <c r="D40" s="24">
        <v>6.3</v>
      </c>
      <c r="E40" s="25">
        <v>31.6</v>
      </c>
      <c r="F40" s="26"/>
      <c r="G40" s="27">
        <v>331</v>
      </c>
      <c r="H40" s="15">
        <v>11.49</v>
      </c>
      <c r="I40" s="16"/>
      <c r="J40" s="17">
        <v>130.80000000000001</v>
      </c>
      <c r="K40" s="15">
        <v>115</v>
      </c>
      <c r="L40" s="16"/>
      <c r="M40" s="17">
        <v>10.1</v>
      </c>
      <c r="N40" s="136">
        <v>2.29</v>
      </c>
      <c r="O40" s="138">
        <v>36.35</v>
      </c>
      <c r="P40" s="106"/>
    </row>
    <row r="41" spans="1:16" x14ac:dyDescent="0.25">
      <c r="A41" s="211">
        <v>18</v>
      </c>
      <c r="B41" s="211" t="s">
        <v>96</v>
      </c>
      <c r="C41" s="29" t="s">
        <v>3</v>
      </c>
      <c r="D41" s="20">
        <v>2.5</v>
      </c>
      <c r="E41" s="21">
        <v>12.6</v>
      </c>
      <c r="F41" s="22"/>
      <c r="G41" s="23">
        <v>131.19999999999999</v>
      </c>
      <c r="H41" s="12">
        <v>1.61</v>
      </c>
      <c r="I41" s="13"/>
      <c r="J41" s="14">
        <v>18.5</v>
      </c>
      <c r="K41" s="12">
        <v>115</v>
      </c>
      <c r="L41" s="13"/>
      <c r="M41" s="14">
        <v>10</v>
      </c>
      <c r="N41" s="135">
        <v>0.32</v>
      </c>
      <c r="O41" s="133">
        <v>12.8</v>
      </c>
      <c r="P41" s="19"/>
    </row>
    <row r="42" spans="1:16" ht="15.75" thickBot="1" x14ac:dyDescent="0.3">
      <c r="A42" s="212"/>
      <c r="B42" s="212"/>
      <c r="C42" s="30" t="s">
        <v>4</v>
      </c>
      <c r="D42" s="24">
        <v>2.5</v>
      </c>
      <c r="E42" s="25">
        <v>12.6</v>
      </c>
      <c r="F42" s="26"/>
      <c r="G42" s="27">
        <v>131.19999999999999</v>
      </c>
      <c r="H42" s="15">
        <v>0.98</v>
      </c>
      <c r="I42" s="16"/>
      <c r="J42" s="17">
        <v>11.23</v>
      </c>
      <c r="K42" s="15">
        <v>115</v>
      </c>
      <c r="L42" s="16"/>
      <c r="M42" s="17">
        <v>10</v>
      </c>
      <c r="N42" s="136">
        <v>0.19</v>
      </c>
      <c r="O42" s="138">
        <v>7.6</v>
      </c>
      <c r="P42" s="106"/>
    </row>
    <row r="43" spans="1:16" x14ac:dyDescent="0.25">
      <c r="A43" s="211">
        <v>19</v>
      </c>
      <c r="B43" s="211" t="s">
        <v>55</v>
      </c>
      <c r="C43" s="29" t="s">
        <v>3</v>
      </c>
      <c r="D43" s="20">
        <v>25</v>
      </c>
      <c r="E43" s="21">
        <v>125.5</v>
      </c>
      <c r="F43" s="22"/>
      <c r="G43" s="155">
        <v>656</v>
      </c>
      <c r="H43" s="12">
        <v>0.1</v>
      </c>
      <c r="I43" s="13"/>
      <c r="J43" s="14">
        <v>6.61</v>
      </c>
      <c r="K43" s="12">
        <v>115</v>
      </c>
      <c r="L43" s="13"/>
      <c r="M43" s="14">
        <v>10</v>
      </c>
      <c r="N43" s="135">
        <v>0.11</v>
      </c>
      <c r="O43" s="133">
        <v>0.44</v>
      </c>
      <c r="P43" s="19"/>
    </row>
    <row r="44" spans="1:16" ht="15.75" thickBot="1" x14ac:dyDescent="0.3">
      <c r="A44" s="212"/>
      <c r="B44" s="212"/>
      <c r="C44" s="30" t="s">
        <v>4</v>
      </c>
      <c r="D44" s="24">
        <v>25</v>
      </c>
      <c r="E44" s="25">
        <v>125.5</v>
      </c>
      <c r="F44" s="26"/>
      <c r="G44" s="156">
        <v>656</v>
      </c>
      <c r="H44" s="15">
        <v>29</v>
      </c>
      <c r="I44" s="16"/>
      <c r="J44" s="17">
        <v>336.9</v>
      </c>
      <c r="K44" s="15">
        <v>115</v>
      </c>
      <c r="L44" s="16"/>
      <c r="M44" s="17">
        <v>10</v>
      </c>
      <c r="N44" s="136">
        <v>5.83</v>
      </c>
      <c r="O44" s="138">
        <v>23.32</v>
      </c>
      <c r="P44" s="106"/>
    </row>
    <row r="45" spans="1:16" ht="15" customHeight="1" x14ac:dyDescent="0.25">
      <c r="A45" s="223">
        <v>20</v>
      </c>
      <c r="B45" s="211" t="s">
        <v>102</v>
      </c>
      <c r="C45" s="29" t="s">
        <v>3</v>
      </c>
      <c r="D45" s="20">
        <v>6.3</v>
      </c>
      <c r="E45" s="21">
        <v>31.6</v>
      </c>
      <c r="F45" s="22" t="s">
        <v>52</v>
      </c>
      <c r="G45" s="23">
        <v>346.4</v>
      </c>
      <c r="H45" s="12">
        <v>0.2</v>
      </c>
      <c r="I45" s="13"/>
      <c r="J45" s="14">
        <v>2.5</v>
      </c>
      <c r="K45" s="12">
        <v>115</v>
      </c>
      <c r="L45" s="13"/>
      <c r="M45" s="14">
        <v>10</v>
      </c>
      <c r="N45" s="133">
        <v>0.04</v>
      </c>
      <c r="O45" s="133">
        <v>0.63</v>
      </c>
      <c r="P45" s="238"/>
    </row>
    <row r="46" spans="1:16" ht="15.75" thickBot="1" x14ac:dyDescent="0.3">
      <c r="A46" s="224"/>
      <c r="B46" s="212"/>
      <c r="C46" s="30" t="s">
        <v>4</v>
      </c>
      <c r="D46" s="24">
        <v>6.3</v>
      </c>
      <c r="E46" s="25">
        <v>31.6</v>
      </c>
      <c r="F46" s="26" t="s">
        <v>52</v>
      </c>
      <c r="G46" s="27">
        <v>346.4</v>
      </c>
      <c r="H46" s="15">
        <v>0.3</v>
      </c>
      <c r="I46" s="16"/>
      <c r="J46" s="17">
        <v>2.5</v>
      </c>
      <c r="K46" s="15">
        <v>115</v>
      </c>
      <c r="L46" s="16"/>
      <c r="M46" s="17">
        <v>10</v>
      </c>
      <c r="N46" s="134">
        <v>0.04</v>
      </c>
      <c r="O46" s="138">
        <v>0.63</v>
      </c>
      <c r="P46" s="239"/>
    </row>
    <row r="47" spans="1:16" ht="15.75" thickBot="1" x14ac:dyDescent="0.3">
      <c r="A47" s="28">
        <v>21</v>
      </c>
      <c r="B47" s="128" t="s">
        <v>95</v>
      </c>
      <c r="C47" s="119" t="s">
        <v>3</v>
      </c>
      <c r="D47" s="120">
        <v>6.3</v>
      </c>
      <c r="E47" s="124">
        <v>31.6</v>
      </c>
      <c r="F47" s="122">
        <v>94.5</v>
      </c>
      <c r="G47" s="123">
        <v>331</v>
      </c>
      <c r="H47" s="37">
        <v>8.1</v>
      </c>
      <c r="I47" s="38"/>
      <c r="J47" s="39">
        <v>88.9</v>
      </c>
      <c r="K47" s="37">
        <v>115</v>
      </c>
      <c r="L47" s="38"/>
      <c r="M47" s="39">
        <v>10.4</v>
      </c>
      <c r="N47" s="137">
        <v>1.6</v>
      </c>
      <c r="O47" s="139">
        <v>25.4</v>
      </c>
      <c r="P47" s="107"/>
    </row>
    <row r="48" spans="1:16" x14ac:dyDescent="0.25">
      <c r="A48" s="211">
        <v>22</v>
      </c>
      <c r="B48" s="211" t="s">
        <v>57</v>
      </c>
      <c r="C48" s="29" t="s">
        <v>3</v>
      </c>
      <c r="D48" s="20">
        <v>10</v>
      </c>
      <c r="E48" s="104">
        <v>50.2</v>
      </c>
      <c r="F48" s="22">
        <v>150</v>
      </c>
      <c r="G48" s="23">
        <v>525</v>
      </c>
      <c r="H48" s="12">
        <v>17.2</v>
      </c>
      <c r="I48" s="13">
        <v>0</v>
      </c>
      <c r="J48" s="14">
        <v>198</v>
      </c>
      <c r="K48" s="12">
        <v>115</v>
      </c>
      <c r="L48" s="13">
        <v>35</v>
      </c>
      <c r="M48" s="14">
        <v>10</v>
      </c>
      <c r="N48" s="133">
        <v>3.43</v>
      </c>
      <c r="O48" s="133">
        <v>34.299999999999997</v>
      </c>
      <c r="P48" s="19"/>
    </row>
    <row r="49" spans="1:16" ht="15.75" thickBot="1" x14ac:dyDescent="0.3">
      <c r="A49" s="225"/>
      <c r="B49" s="212"/>
      <c r="C49" s="30" t="s">
        <v>4</v>
      </c>
      <c r="D49" s="24">
        <v>10</v>
      </c>
      <c r="E49" s="103">
        <v>50.2</v>
      </c>
      <c r="F49" s="26">
        <v>150</v>
      </c>
      <c r="G49" s="27">
        <v>525</v>
      </c>
      <c r="H49" s="15">
        <v>11.3</v>
      </c>
      <c r="I49" s="16">
        <v>0</v>
      </c>
      <c r="J49" s="17">
        <v>132</v>
      </c>
      <c r="K49" s="15">
        <v>115</v>
      </c>
      <c r="L49" s="16">
        <v>35</v>
      </c>
      <c r="M49" s="17">
        <v>10</v>
      </c>
      <c r="N49" s="134">
        <v>2.2799999999999998</v>
      </c>
      <c r="O49" s="138">
        <v>22.8</v>
      </c>
      <c r="P49" s="106"/>
    </row>
    <row r="50" spans="1:16" x14ac:dyDescent="0.25">
      <c r="A50" s="211">
        <v>23</v>
      </c>
      <c r="B50" s="211" t="s">
        <v>88</v>
      </c>
      <c r="C50" s="29" t="s">
        <v>3</v>
      </c>
      <c r="D50" s="20">
        <v>10</v>
      </c>
      <c r="E50" s="21">
        <v>52.5</v>
      </c>
      <c r="F50" s="22" t="s">
        <v>53</v>
      </c>
      <c r="G50" s="23">
        <v>525</v>
      </c>
      <c r="H50" s="12"/>
      <c r="I50" s="13"/>
      <c r="J50" s="14">
        <v>174.5</v>
      </c>
      <c r="K50" s="12"/>
      <c r="L50" s="13"/>
      <c r="M50" s="14">
        <v>10.7</v>
      </c>
      <c r="N50" s="133">
        <v>3.23</v>
      </c>
      <c r="O50" s="133">
        <v>32.299999999999997</v>
      </c>
      <c r="P50" s="18"/>
    </row>
    <row r="51" spans="1:16" ht="15.75" thickBot="1" x14ac:dyDescent="0.3">
      <c r="A51" s="225"/>
      <c r="B51" s="212"/>
      <c r="C51" s="30" t="s">
        <v>58</v>
      </c>
      <c r="D51" s="24">
        <v>6.3</v>
      </c>
      <c r="E51" s="25">
        <v>33.1</v>
      </c>
      <c r="F51" s="26" t="s">
        <v>53</v>
      </c>
      <c r="G51" s="27">
        <v>330.6</v>
      </c>
      <c r="H51" s="15"/>
      <c r="I51" s="16"/>
      <c r="J51" s="17">
        <v>0</v>
      </c>
      <c r="K51" s="15"/>
      <c r="L51" s="16"/>
      <c r="M51" s="17">
        <v>10.7</v>
      </c>
      <c r="N51" s="134">
        <v>0</v>
      </c>
      <c r="O51" s="138">
        <v>0</v>
      </c>
      <c r="P51" s="106" t="s">
        <v>119</v>
      </c>
    </row>
    <row r="52" spans="1:16" ht="15.75" thickBot="1" x14ac:dyDescent="0.3">
      <c r="A52" s="28">
        <v>24</v>
      </c>
      <c r="B52" s="128" t="s">
        <v>89</v>
      </c>
      <c r="C52" s="119" t="s">
        <v>11</v>
      </c>
      <c r="D52" s="120">
        <v>25</v>
      </c>
      <c r="E52" s="124">
        <v>78.7</v>
      </c>
      <c r="F52" s="122" t="s">
        <v>53</v>
      </c>
      <c r="G52" s="123">
        <v>1312</v>
      </c>
      <c r="H52" s="37"/>
      <c r="I52" s="38"/>
      <c r="J52" s="39">
        <v>1010</v>
      </c>
      <c r="K52" s="37"/>
      <c r="L52" s="38"/>
      <c r="M52" s="39">
        <v>6</v>
      </c>
      <c r="N52" s="137">
        <v>10.48</v>
      </c>
      <c r="O52" s="139">
        <v>20.8</v>
      </c>
      <c r="P52" s="107"/>
    </row>
    <row r="53" spans="1:16" x14ac:dyDescent="0.25">
      <c r="A53" s="211">
        <v>25</v>
      </c>
      <c r="B53" s="211" t="s">
        <v>103</v>
      </c>
      <c r="C53" s="29" t="s">
        <v>3</v>
      </c>
      <c r="D53" s="20">
        <v>4</v>
      </c>
      <c r="E53" s="21" t="s">
        <v>52</v>
      </c>
      <c r="F53" s="22">
        <v>66</v>
      </c>
      <c r="G53" s="23">
        <v>210</v>
      </c>
      <c r="H53" s="12"/>
      <c r="I53" s="13"/>
      <c r="J53" s="14">
        <v>51</v>
      </c>
      <c r="K53" s="12"/>
      <c r="L53" s="13"/>
      <c r="M53" s="14">
        <v>10.199999999999999</v>
      </c>
      <c r="N53" s="135">
        <v>0.9</v>
      </c>
      <c r="O53" s="133">
        <v>22.5</v>
      </c>
      <c r="P53" s="19"/>
    </row>
    <row r="54" spans="1:16" ht="15.75" thickBot="1" x14ac:dyDescent="0.3">
      <c r="A54" s="212"/>
      <c r="B54" s="212"/>
      <c r="C54" s="30" t="s">
        <v>4</v>
      </c>
      <c r="D54" s="24">
        <v>2.5</v>
      </c>
      <c r="E54" s="25" t="s">
        <v>52</v>
      </c>
      <c r="F54" s="26">
        <v>41.2</v>
      </c>
      <c r="G54" s="27">
        <v>137.5</v>
      </c>
      <c r="H54" s="15"/>
      <c r="I54" s="16"/>
      <c r="J54" s="17">
        <v>2.5499999999999998</v>
      </c>
      <c r="K54" s="15"/>
      <c r="L54" s="16"/>
      <c r="M54" s="17">
        <v>10</v>
      </c>
      <c r="N54" s="136">
        <v>0.04</v>
      </c>
      <c r="O54" s="138">
        <v>1.6</v>
      </c>
      <c r="P54" s="106"/>
    </row>
    <row r="55" spans="1:16" ht="15.75" thickBot="1" x14ac:dyDescent="0.3">
      <c r="A55" s="219">
        <v>26</v>
      </c>
      <c r="B55" s="211" t="s">
        <v>104</v>
      </c>
      <c r="C55" s="140" t="s">
        <v>3</v>
      </c>
      <c r="D55" s="120">
        <v>2.5</v>
      </c>
      <c r="E55" s="124" t="s">
        <v>52</v>
      </c>
      <c r="F55" s="26">
        <v>41.2</v>
      </c>
      <c r="G55" s="27">
        <v>137.5</v>
      </c>
      <c r="H55" s="12"/>
      <c r="I55" s="13"/>
      <c r="J55" s="14">
        <v>15.5</v>
      </c>
      <c r="K55" s="12"/>
      <c r="L55" s="13"/>
      <c r="M55" s="14">
        <v>10</v>
      </c>
      <c r="N55" s="135">
        <v>0.27</v>
      </c>
      <c r="O55" s="133">
        <v>10.8</v>
      </c>
      <c r="P55" s="19"/>
    </row>
    <row r="56" spans="1:16" ht="15.75" thickBot="1" x14ac:dyDescent="0.3">
      <c r="A56" s="220"/>
      <c r="B56" s="212"/>
      <c r="C56" s="157" t="s">
        <v>4</v>
      </c>
      <c r="D56" s="110">
        <v>2.5</v>
      </c>
      <c r="E56" s="141" t="s">
        <v>52</v>
      </c>
      <c r="F56" s="26">
        <v>41.2</v>
      </c>
      <c r="G56" s="27">
        <v>137.5</v>
      </c>
      <c r="H56" s="15"/>
      <c r="I56" s="16"/>
      <c r="J56" s="17">
        <v>22</v>
      </c>
      <c r="K56" s="15"/>
      <c r="L56" s="16"/>
      <c r="M56" s="17">
        <v>10</v>
      </c>
      <c r="N56" s="136">
        <v>0.38</v>
      </c>
      <c r="O56" s="138">
        <v>15.2</v>
      </c>
      <c r="P56" s="106"/>
    </row>
    <row r="57" spans="1:16" x14ac:dyDescent="0.25">
      <c r="A57" s="211">
        <v>27</v>
      </c>
      <c r="B57" s="211" t="s">
        <v>105</v>
      </c>
      <c r="C57" s="29" t="s">
        <v>3</v>
      </c>
      <c r="D57" s="20">
        <v>1.6</v>
      </c>
      <c r="E57" s="21" t="s">
        <v>52</v>
      </c>
      <c r="F57" s="22">
        <v>26.4</v>
      </c>
      <c r="G57" s="23">
        <v>88</v>
      </c>
      <c r="H57" s="12"/>
      <c r="I57" s="13"/>
      <c r="J57" s="14">
        <v>11</v>
      </c>
      <c r="K57" s="12"/>
      <c r="L57" s="13"/>
      <c r="M57" s="14">
        <v>10</v>
      </c>
      <c r="N57" s="135">
        <v>0.19</v>
      </c>
      <c r="O57" s="133">
        <v>11.88</v>
      </c>
      <c r="P57" s="19"/>
    </row>
    <row r="58" spans="1:16" ht="15.75" thickBot="1" x14ac:dyDescent="0.3">
      <c r="A58" s="212"/>
      <c r="B58" s="212"/>
      <c r="C58" s="30" t="s">
        <v>4</v>
      </c>
      <c r="D58" s="24">
        <v>1.6</v>
      </c>
      <c r="E58" s="25" t="s">
        <v>52</v>
      </c>
      <c r="F58" s="26">
        <v>26.4</v>
      </c>
      <c r="G58" s="27">
        <v>88</v>
      </c>
      <c r="H58" s="15"/>
      <c r="I58" s="16"/>
      <c r="J58" s="17">
        <v>18.5</v>
      </c>
      <c r="K58" s="15"/>
      <c r="L58" s="16"/>
      <c r="M58" s="17">
        <v>10</v>
      </c>
      <c r="N58" s="136">
        <v>0.32</v>
      </c>
      <c r="O58" s="138">
        <v>20</v>
      </c>
      <c r="P58" s="106"/>
    </row>
    <row r="59" spans="1:16" x14ac:dyDescent="0.25">
      <c r="A59" s="211">
        <v>28</v>
      </c>
      <c r="B59" s="211" t="s">
        <v>106</v>
      </c>
      <c r="C59" s="29" t="s">
        <v>3</v>
      </c>
      <c r="D59" s="20">
        <v>2.5</v>
      </c>
      <c r="E59" s="21" t="s">
        <v>52</v>
      </c>
      <c r="F59" s="22">
        <v>41.2</v>
      </c>
      <c r="G59" s="23">
        <v>137.5</v>
      </c>
      <c r="H59" s="12"/>
      <c r="I59" s="13"/>
      <c r="J59" s="14">
        <v>8.5</v>
      </c>
      <c r="K59" s="12"/>
      <c r="L59" s="13"/>
      <c r="M59" s="14">
        <v>10.5</v>
      </c>
      <c r="N59" s="135">
        <v>0.15</v>
      </c>
      <c r="O59" s="133">
        <v>6</v>
      </c>
      <c r="P59" s="19"/>
    </row>
    <row r="60" spans="1:16" ht="15.75" thickBot="1" x14ac:dyDescent="0.3">
      <c r="A60" s="212"/>
      <c r="B60" s="212"/>
      <c r="C60" s="30" t="s">
        <v>58</v>
      </c>
      <c r="D60" s="24">
        <v>4</v>
      </c>
      <c r="E60" s="25" t="s">
        <v>52</v>
      </c>
      <c r="F60" s="26">
        <v>66</v>
      </c>
      <c r="G60" s="27">
        <v>210</v>
      </c>
      <c r="H60" s="15"/>
      <c r="I60" s="16"/>
      <c r="J60" s="17">
        <v>22</v>
      </c>
      <c r="K60" s="15"/>
      <c r="L60" s="16"/>
      <c r="M60" s="17">
        <v>10.7</v>
      </c>
      <c r="N60" s="136">
        <v>0.41</v>
      </c>
      <c r="O60" s="138">
        <v>10.25</v>
      </c>
      <c r="P60" s="106"/>
    </row>
    <row r="61" spans="1:16" ht="15.75" thickBot="1" x14ac:dyDescent="0.3">
      <c r="A61" s="28">
        <v>29</v>
      </c>
      <c r="B61" s="28" t="s">
        <v>107</v>
      </c>
      <c r="C61" s="119" t="s">
        <v>3</v>
      </c>
      <c r="D61" s="120">
        <v>1.6</v>
      </c>
      <c r="E61" s="124" t="s">
        <v>52</v>
      </c>
      <c r="F61" s="122">
        <v>26.4</v>
      </c>
      <c r="G61" s="123">
        <v>88</v>
      </c>
      <c r="H61" s="37"/>
      <c r="I61" s="38"/>
      <c r="J61" s="39">
        <v>31.5</v>
      </c>
      <c r="K61" s="37"/>
      <c r="L61" s="38"/>
      <c r="M61" s="39">
        <v>10</v>
      </c>
      <c r="N61" s="137">
        <v>0.54</v>
      </c>
      <c r="O61" s="139">
        <v>33.75</v>
      </c>
      <c r="P61" s="107"/>
    </row>
    <row r="62" spans="1:16" x14ac:dyDescent="0.25">
      <c r="A62" s="211">
        <v>30</v>
      </c>
      <c r="B62" s="211" t="s">
        <v>108</v>
      </c>
      <c r="C62" s="29" t="s">
        <v>3</v>
      </c>
      <c r="D62" s="20">
        <v>1.6</v>
      </c>
      <c r="E62" s="21" t="s">
        <v>52</v>
      </c>
      <c r="F62" s="22">
        <v>26.4</v>
      </c>
      <c r="G62" s="23">
        <v>146.19999999999999</v>
      </c>
      <c r="H62" s="12"/>
      <c r="I62" s="13"/>
      <c r="J62" s="14">
        <v>23</v>
      </c>
      <c r="K62" s="12"/>
      <c r="L62" s="13"/>
      <c r="M62" s="14">
        <v>6</v>
      </c>
      <c r="N62" s="135">
        <v>0.24</v>
      </c>
      <c r="O62" s="133">
        <v>15</v>
      </c>
      <c r="P62" s="19"/>
    </row>
    <row r="63" spans="1:16" ht="15.75" thickBot="1" x14ac:dyDescent="0.3">
      <c r="A63" s="212"/>
      <c r="B63" s="212"/>
      <c r="C63" s="30" t="s">
        <v>4</v>
      </c>
      <c r="D63" s="24">
        <v>2.5</v>
      </c>
      <c r="E63" s="25" t="s">
        <v>52</v>
      </c>
      <c r="F63" s="26">
        <v>41.2</v>
      </c>
      <c r="G63" s="27">
        <v>137.5</v>
      </c>
      <c r="H63" s="15"/>
      <c r="I63" s="16"/>
      <c r="J63" s="17">
        <v>14</v>
      </c>
      <c r="K63" s="15"/>
      <c r="L63" s="16"/>
      <c r="M63" s="17">
        <v>10</v>
      </c>
      <c r="N63" s="136">
        <v>0.24</v>
      </c>
      <c r="O63" s="138">
        <v>9.6</v>
      </c>
      <c r="P63" s="106"/>
    </row>
    <row r="64" spans="1:16" x14ac:dyDescent="0.25">
      <c r="A64" s="211">
        <v>31</v>
      </c>
      <c r="B64" s="211" t="s">
        <v>109</v>
      </c>
      <c r="C64" s="29" t="s">
        <v>3</v>
      </c>
      <c r="D64" s="20">
        <v>1.6</v>
      </c>
      <c r="E64" s="21" t="s">
        <v>52</v>
      </c>
      <c r="F64" s="22">
        <v>26.4</v>
      </c>
      <c r="G64" s="23">
        <v>84</v>
      </c>
      <c r="H64" s="12"/>
      <c r="I64" s="13"/>
      <c r="J64" s="14">
        <v>24.5</v>
      </c>
      <c r="K64" s="12"/>
      <c r="L64" s="13"/>
      <c r="M64" s="14">
        <v>10</v>
      </c>
      <c r="N64" s="135">
        <v>0.42</v>
      </c>
      <c r="O64" s="133">
        <v>26.25</v>
      </c>
      <c r="P64" s="19"/>
    </row>
    <row r="65" spans="1:16" ht="15.75" thickBot="1" x14ac:dyDescent="0.3">
      <c r="A65" s="212"/>
      <c r="B65" s="212"/>
      <c r="C65" s="30" t="s">
        <v>4</v>
      </c>
      <c r="D65" s="24">
        <v>1.6</v>
      </c>
      <c r="E65" s="25" t="s">
        <v>52</v>
      </c>
      <c r="F65" s="26">
        <v>26.4</v>
      </c>
      <c r="G65" s="27">
        <v>88</v>
      </c>
      <c r="H65" s="15"/>
      <c r="I65" s="16"/>
      <c r="J65" s="17">
        <v>4.5</v>
      </c>
      <c r="K65" s="15"/>
      <c r="L65" s="16"/>
      <c r="M65" s="17">
        <v>10</v>
      </c>
      <c r="N65" s="136">
        <v>0.08</v>
      </c>
      <c r="O65" s="138">
        <v>5</v>
      </c>
      <c r="P65" s="106"/>
    </row>
    <row r="66" spans="1:16" x14ac:dyDescent="0.25">
      <c r="A66" s="211">
        <v>32</v>
      </c>
      <c r="B66" s="211" t="s">
        <v>110</v>
      </c>
      <c r="C66" s="29" t="s">
        <v>11</v>
      </c>
      <c r="D66" s="20">
        <v>1.6</v>
      </c>
      <c r="E66" s="21" t="s">
        <v>52</v>
      </c>
      <c r="F66" s="22">
        <v>26.4</v>
      </c>
      <c r="G66" s="23">
        <v>84</v>
      </c>
      <c r="H66" s="12"/>
      <c r="I66" s="13"/>
      <c r="J66" s="14">
        <v>0</v>
      </c>
      <c r="K66" s="12"/>
      <c r="L66" s="13"/>
      <c r="M66" s="14">
        <v>10</v>
      </c>
      <c r="N66" s="135">
        <v>0</v>
      </c>
      <c r="O66" s="133">
        <v>0</v>
      </c>
      <c r="P66" s="19" t="s">
        <v>119</v>
      </c>
    </row>
    <row r="67" spans="1:16" ht="15.75" thickBot="1" x14ac:dyDescent="0.3">
      <c r="A67" s="212"/>
      <c r="B67" s="212"/>
      <c r="C67" s="30" t="s">
        <v>4</v>
      </c>
      <c r="D67" s="24">
        <v>2.5</v>
      </c>
      <c r="E67" s="25" t="s">
        <v>52</v>
      </c>
      <c r="F67" s="26">
        <v>41.2</v>
      </c>
      <c r="G67" s="27">
        <v>131</v>
      </c>
      <c r="H67" s="15"/>
      <c r="I67" s="16"/>
      <c r="J67" s="17">
        <v>14</v>
      </c>
      <c r="K67" s="15"/>
      <c r="L67" s="16"/>
      <c r="M67" s="17">
        <v>10.1</v>
      </c>
      <c r="N67" s="136">
        <v>0.24</v>
      </c>
      <c r="O67" s="138">
        <v>9.6</v>
      </c>
      <c r="P67" s="106"/>
    </row>
    <row r="68" spans="1:16" s="32" customFormat="1" x14ac:dyDescent="0.25">
      <c r="A68" s="211">
        <v>33</v>
      </c>
      <c r="B68" s="211" t="s">
        <v>111</v>
      </c>
      <c r="C68" s="29" t="s">
        <v>3</v>
      </c>
      <c r="D68" s="20">
        <v>2.5</v>
      </c>
      <c r="E68" s="21" t="s">
        <v>52</v>
      </c>
      <c r="F68" s="22">
        <v>41.2</v>
      </c>
      <c r="G68" s="23">
        <v>131</v>
      </c>
      <c r="H68" s="12"/>
      <c r="I68" s="13"/>
      <c r="J68" s="14">
        <v>20.5</v>
      </c>
      <c r="K68" s="12"/>
      <c r="L68" s="13"/>
      <c r="M68" s="14">
        <v>10</v>
      </c>
      <c r="N68" s="135">
        <v>0.35</v>
      </c>
      <c r="O68" s="133">
        <v>14</v>
      </c>
      <c r="P68" s="19"/>
    </row>
    <row r="69" spans="1:16" s="32" customFormat="1" ht="15.75" thickBot="1" x14ac:dyDescent="0.3">
      <c r="A69" s="212"/>
      <c r="B69" s="212"/>
      <c r="C69" s="30" t="s">
        <v>4</v>
      </c>
      <c r="D69" s="24">
        <v>2.5</v>
      </c>
      <c r="E69" s="25" t="s">
        <v>52</v>
      </c>
      <c r="F69" s="26">
        <v>41.2</v>
      </c>
      <c r="G69" s="27">
        <v>131</v>
      </c>
      <c r="H69" s="15"/>
      <c r="I69" s="16"/>
      <c r="J69" s="17">
        <v>6.55</v>
      </c>
      <c r="K69" s="15"/>
      <c r="L69" s="16"/>
      <c r="M69" s="17">
        <v>10</v>
      </c>
      <c r="N69" s="136">
        <v>0.11</v>
      </c>
      <c r="O69" s="138">
        <v>4.4000000000000004</v>
      </c>
      <c r="P69" s="106"/>
    </row>
    <row r="70" spans="1:16" x14ac:dyDescent="0.25">
      <c r="A70" s="211">
        <v>34</v>
      </c>
      <c r="B70" s="211" t="s">
        <v>112</v>
      </c>
      <c r="C70" s="29" t="s">
        <v>3</v>
      </c>
      <c r="D70" s="20">
        <v>6.3</v>
      </c>
      <c r="E70" s="21" t="s">
        <v>52</v>
      </c>
      <c r="F70" s="22">
        <v>94.5</v>
      </c>
      <c r="G70" s="23">
        <v>346.4</v>
      </c>
      <c r="H70" s="12"/>
      <c r="I70" s="13"/>
      <c r="J70" s="14">
        <v>12.5</v>
      </c>
      <c r="K70" s="12"/>
      <c r="L70" s="13"/>
      <c r="M70" s="14">
        <v>10</v>
      </c>
      <c r="N70" s="135">
        <v>0.22</v>
      </c>
      <c r="O70" s="133">
        <v>3.49</v>
      </c>
      <c r="P70" s="19"/>
    </row>
    <row r="71" spans="1:16" ht="15.75" thickBot="1" x14ac:dyDescent="0.3">
      <c r="A71" s="212"/>
      <c r="B71" s="212"/>
      <c r="C71" s="30" t="s">
        <v>4</v>
      </c>
      <c r="D71" s="24">
        <v>6.3</v>
      </c>
      <c r="E71" s="25" t="s">
        <v>52</v>
      </c>
      <c r="F71" s="26">
        <v>94.5</v>
      </c>
      <c r="G71" s="27">
        <v>346.4</v>
      </c>
      <c r="H71" s="15"/>
      <c r="I71" s="16"/>
      <c r="J71" s="17">
        <v>11</v>
      </c>
      <c r="K71" s="15"/>
      <c r="L71" s="16"/>
      <c r="M71" s="17">
        <v>10</v>
      </c>
      <c r="N71" s="136">
        <v>0.19</v>
      </c>
      <c r="O71" s="138">
        <v>3.02</v>
      </c>
      <c r="P71" s="106"/>
    </row>
    <row r="72" spans="1:16" ht="41.25" customHeight="1" x14ac:dyDescent="0.25">
      <c r="A72" s="211">
        <v>35</v>
      </c>
      <c r="B72" s="211" t="s">
        <v>113</v>
      </c>
      <c r="C72" s="29" t="s">
        <v>3</v>
      </c>
      <c r="D72" s="20">
        <v>2.5</v>
      </c>
      <c r="E72" s="21" t="s">
        <v>52</v>
      </c>
      <c r="F72" s="22">
        <v>41.2</v>
      </c>
      <c r="G72" s="23">
        <v>131</v>
      </c>
      <c r="H72" s="12"/>
      <c r="I72" s="13"/>
      <c r="J72" s="14">
        <v>20</v>
      </c>
      <c r="K72" s="12"/>
      <c r="L72" s="13"/>
      <c r="M72" s="14">
        <v>10</v>
      </c>
      <c r="N72" s="135">
        <v>0.35</v>
      </c>
      <c r="O72" s="133">
        <v>14</v>
      </c>
      <c r="P72" s="108"/>
    </row>
    <row r="73" spans="1:16" ht="15.75" thickBot="1" x14ac:dyDescent="0.3">
      <c r="A73" s="212"/>
      <c r="B73" s="212"/>
      <c r="C73" s="30" t="s">
        <v>58</v>
      </c>
      <c r="D73" s="24">
        <v>1</v>
      </c>
      <c r="E73" s="25" t="s">
        <v>52</v>
      </c>
      <c r="F73" s="26">
        <v>17.3</v>
      </c>
      <c r="G73" s="27">
        <v>63</v>
      </c>
      <c r="H73" s="15"/>
      <c r="I73" s="16"/>
      <c r="J73" s="17">
        <v>0</v>
      </c>
      <c r="K73" s="15"/>
      <c r="L73" s="16"/>
      <c r="M73" s="17">
        <v>10</v>
      </c>
      <c r="N73" s="136">
        <v>0</v>
      </c>
      <c r="O73" s="138">
        <v>0</v>
      </c>
      <c r="P73" s="150" t="s">
        <v>118</v>
      </c>
    </row>
    <row r="74" spans="1:16" ht="42.75" customHeight="1" x14ac:dyDescent="0.25">
      <c r="A74" s="211">
        <v>36</v>
      </c>
      <c r="B74" s="211" t="s">
        <v>114</v>
      </c>
      <c r="C74" s="29" t="s">
        <v>11</v>
      </c>
      <c r="D74" s="20">
        <v>2</v>
      </c>
      <c r="E74" s="21" t="s">
        <v>52</v>
      </c>
      <c r="F74" s="22">
        <v>33</v>
      </c>
      <c r="G74" s="23">
        <v>184</v>
      </c>
      <c r="H74" s="12"/>
      <c r="I74" s="13"/>
      <c r="J74" s="14">
        <v>0</v>
      </c>
      <c r="K74" s="12"/>
      <c r="L74" s="13"/>
      <c r="M74" s="14">
        <v>6</v>
      </c>
      <c r="N74" s="135">
        <v>0</v>
      </c>
      <c r="O74" s="133">
        <v>0</v>
      </c>
      <c r="P74" s="109" t="s">
        <v>119</v>
      </c>
    </row>
    <row r="75" spans="1:16" ht="15.75" thickBot="1" x14ac:dyDescent="0.3">
      <c r="A75" s="212"/>
      <c r="B75" s="212"/>
      <c r="C75" s="30" t="s">
        <v>4</v>
      </c>
      <c r="D75" s="24">
        <v>2</v>
      </c>
      <c r="E75" s="25" t="s">
        <v>52</v>
      </c>
      <c r="F75" s="26">
        <v>33</v>
      </c>
      <c r="G75" s="27">
        <v>184</v>
      </c>
      <c r="H75" s="15"/>
      <c r="I75" s="16"/>
      <c r="J75" s="17">
        <v>33.5</v>
      </c>
      <c r="K75" s="15"/>
      <c r="L75" s="16"/>
      <c r="M75" s="17">
        <v>6</v>
      </c>
      <c r="N75" s="136">
        <v>0.35</v>
      </c>
      <c r="O75" s="138">
        <v>17.5</v>
      </c>
      <c r="P75" s="91"/>
    </row>
    <row r="76" spans="1:16" x14ac:dyDescent="0.25">
      <c r="A76" s="236">
        <v>37</v>
      </c>
      <c r="B76" s="221" t="s">
        <v>115</v>
      </c>
      <c r="C76" s="240" t="s">
        <v>3</v>
      </c>
      <c r="D76" s="236">
        <v>3.2</v>
      </c>
      <c r="E76" s="242" t="s">
        <v>52</v>
      </c>
      <c r="F76" s="244" t="s">
        <v>52</v>
      </c>
      <c r="G76" s="23">
        <v>185</v>
      </c>
      <c r="H76" s="246"/>
      <c r="I76" s="248"/>
      <c r="J76" s="230">
        <v>0</v>
      </c>
      <c r="K76" s="246"/>
      <c r="L76" s="248"/>
      <c r="M76" s="230">
        <v>10</v>
      </c>
      <c r="N76" s="232">
        <v>0</v>
      </c>
      <c r="O76" s="232">
        <v>0</v>
      </c>
      <c r="P76" s="234" t="s">
        <v>118</v>
      </c>
    </row>
    <row r="77" spans="1:16" ht="15.75" thickBot="1" x14ac:dyDescent="0.3">
      <c r="A77" s="237"/>
      <c r="B77" s="222"/>
      <c r="C77" s="241"/>
      <c r="D77" s="237"/>
      <c r="E77" s="243"/>
      <c r="F77" s="245"/>
      <c r="G77" s="129">
        <v>293</v>
      </c>
      <c r="H77" s="247"/>
      <c r="I77" s="249"/>
      <c r="J77" s="231"/>
      <c r="K77" s="247"/>
      <c r="L77" s="249"/>
      <c r="M77" s="231"/>
      <c r="N77" s="233"/>
      <c r="O77" s="233"/>
      <c r="P77" s="235"/>
    </row>
    <row r="78" spans="1:16" ht="15.75" thickBot="1" x14ac:dyDescent="0.3">
      <c r="A78" s="92">
        <v>38</v>
      </c>
      <c r="B78" s="130" t="s">
        <v>116</v>
      </c>
      <c r="C78" s="93" t="s">
        <v>3</v>
      </c>
      <c r="D78" s="110">
        <v>2.5</v>
      </c>
      <c r="E78" s="131" t="s">
        <v>52</v>
      </c>
      <c r="F78" s="132">
        <v>41.2</v>
      </c>
      <c r="G78" s="129">
        <v>137.5</v>
      </c>
      <c r="H78" s="94"/>
      <c r="I78" s="95"/>
      <c r="J78" s="183">
        <v>60</v>
      </c>
      <c r="K78" s="94"/>
      <c r="L78" s="95"/>
      <c r="M78" s="183">
        <v>10</v>
      </c>
      <c r="N78" s="134">
        <v>1.04</v>
      </c>
      <c r="O78" s="158">
        <v>41.6</v>
      </c>
      <c r="P78" s="110"/>
    </row>
    <row r="79" spans="1:16" x14ac:dyDescent="0.25">
      <c r="A79" s="211">
        <v>39</v>
      </c>
      <c r="B79" s="211" t="s">
        <v>120</v>
      </c>
      <c r="C79" s="29" t="s">
        <v>11</v>
      </c>
      <c r="D79" s="20">
        <v>4</v>
      </c>
      <c r="E79" s="21">
        <v>20.100000000000001</v>
      </c>
      <c r="F79" s="22"/>
      <c r="G79" s="23">
        <v>210</v>
      </c>
      <c r="H79" s="12"/>
      <c r="I79" s="13"/>
      <c r="J79" s="14">
        <v>0.21</v>
      </c>
      <c r="K79" s="12"/>
      <c r="L79" s="13"/>
      <c r="M79" s="14">
        <v>10</v>
      </c>
      <c r="N79" s="135">
        <v>0</v>
      </c>
      <c r="O79" s="133">
        <v>0</v>
      </c>
      <c r="P79" s="185"/>
    </row>
    <row r="80" spans="1:16" ht="15.75" thickBot="1" x14ac:dyDescent="0.3">
      <c r="A80" s="212"/>
      <c r="B80" s="212"/>
      <c r="C80" s="30" t="s">
        <v>4</v>
      </c>
      <c r="D80" s="24">
        <v>4</v>
      </c>
      <c r="E80" s="25">
        <v>20.100000000000001</v>
      </c>
      <c r="F80" s="26"/>
      <c r="G80" s="27">
        <v>210</v>
      </c>
      <c r="H80" s="15"/>
      <c r="I80" s="16"/>
      <c r="J80" s="17">
        <v>0.47</v>
      </c>
      <c r="K80" s="15"/>
      <c r="L80" s="16"/>
      <c r="M80" s="17">
        <v>10</v>
      </c>
      <c r="N80" s="136">
        <v>0.01</v>
      </c>
      <c r="O80" s="138">
        <v>0.25</v>
      </c>
      <c r="P80" s="184"/>
    </row>
    <row r="81" spans="1:16" x14ac:dyDescent="0.25">
      <c r="A81" s="211">
        <v>39</v>
      </c>
      <c r="B81" s="211" t="s">
        <v>123</v>
      </c>
      <c r="C81" s="29" t="s">
        <v>11</v>
      </c>
      <c r="D81" s="20">
        <v>4</v>
      </c>
      <c r="E81" s="21">
        <v>20.100000000000001</v>
      </c>
      <c r="F81" s="22"/>
      <c r="G81" s="23">
        <v>210</v>
      </c>
      <c r="H81" s="12"/>
      <c r="I81" s="13"/>
      <c r="J81" s="14">
        <v>0.21</v>
      </c>
      <c r="K81" s="12"/>
      <c r="L81" s="13"/>
      <c r="M81" s="14">
        <v>10</v>
      </c>
      <c r="N81" s="135">
        <v>0</v>
      </c>
      <c r="O81" s="133">
        <v>0</v>
      </c>
      <c r="P81" s="185"/>
    </row>
    <row r="82" spans="1:16" ht="15.75" thickBot="1" x14ac:dyDescent="0.3">
      <c r="A82" s="212"/>
      <c r="B82" s="212"/>
      <c r="C82" s="30" t="s">
        <v>4</v>
      </c>
      <c r="D82" s="24">
        <v>4</v>
      </c>
      <c r="E82" s="25">
        <v>20.100000000000001</v>
      </c>
      <c r="F82" s="26"/>
      <c r="G82" s="27">
        <v>210</v>
      </c>
      <c r="H82" s="15"/>
      <c r="I82" s="16"/>
      <c r="J82" s="17">
        <v>0.66</v>
      </c>
      <c r="K82" s="15"/>
      <c r="L82" s="16"/>
      <c r="M82" s="17">
        <v>10</v>
      </c>
      <c r="N82" s="136">
        <v>0.01</v>
      </c>
      <c r="O82" s="138">
        <v>0.25</v>
      </c>
      <c r="P82" s="184"/>
    </row>
    <row r="83" spans="1:16" ht="13.5" customHeight="1" thickBot="1" x14ac:dyDescent="0.3">
      <c r="N83" s="77">
        <f>SUM(N11:N82)</f>
        <v>88.79</v>
      </c>
    </row>
  </sheetData>
  <mergeCells count="86"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A64:A65"/>
    <mergeCell ref="A57:A58"/>
    <mergeCell ref="M76:M77"/>
    <mergeCell ref="N76:N77"/>
    <mergeCell ref="O76:O77"/>
    <mergeCell ref="P76:P77"/>
    <mergeCell ref="B76:B77"/>
    <mergeCell ref="A11:A12"/>
    <mergeCell ref="B11:B12"/>
    <mergeCell ref="A13:A14"/>
    <mergeCell ref="B13:B14"/>
    <mergeCell ref="N4:P4"/>
    <mergeCell ref="P7:P8"/>
    <mergeCell ref="A15:A16"/>
    <mergeCell ref="B15:B16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31:A32"/>
    <mergeCell ref="A27:A28"/>
    <mergeCell ref="A35:A36"/>
    <mergeCell ref="B35:B36"/>
    <mergeCell ref="A33:A34"/>
    <mergeCell ref="B33:B34"/>
    <mergeCell ref="B41:B42"/>
    <mergeCell ref="A55:A56"/>
    <mergeCell ref="B59:B60"/>
    <mergeCell ref="A62:A63"/>
    <mergeCell ref="B62:B63"/>
    <mergeCell ref="A39:A40"/>
    <mergeCell ref="B39:B40"/>
    <mergeCell ref="B55:B56"/>
    <mergeCell ref="B43:B44"/>
    <mergeCell ref="B45:B46"/>
    <mergeCell ref="B50:B51"/>
    <mergeCell ref="B48:B49"/>
    <mergeCell ref="A43:A44"/>
    <mergeCell ref="A45:A46"/>
    <mergeCell ref="A48:A49"/>
    <mergeCell ref="A50:A51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79:A80"/>
    <mergeCell ref="B79:B80"/>
    <mergeCell ref="A81:A82"/>
    <mergeCell ref="B81:B82"/>
    <mergeCell ref="A59:A60"/>
    <mergeCell ref="A72:A73"/>
    <mergeCell ref="A66:A67"/>
    <mergeCell ref="A76:A77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45" fitToHeight="100" orientation="landscape" r:id="rId1"/>
  <headerFooter alignWithMargins="0">
    <oddFooter>&amp;R&amp;A&amp;P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Прил.1-Мощности БЭС РДУ</vt:lpstr>
      <vt:lpstr>Прил.2-БСК БЭС</vt:lpstr>
      <vt:lpstr>Прил.4-Загрузка трансф-в БЭС</vt:lpstr>
      <vt:lpstr>'Прил.1-Мощности БЭС РДУ'!Область_печати</vt:lpstr>
      <vt:lpstr>'Прил.2-БСК БЭС'!Область_печати</vt:lpstr>
      <vt:lpstr>'Прил.4-Загрузка трансф-в БЭС'!Область_печати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2022-01-14T08:08:37Z</cp:lastPrinted>
  <dcterms:created xsi:type="dcterms:W3CDTF">2007-06-27T12:09:11Z</dcterms:created>
  <dcterms:modified xsi:type="dcterms:W3CDTF">2022-02-02T07:17:57Z</dcterms:modified>
</cp:coreProperties>
</file>